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CNV/2023-03 Marzo/"/>
    </mc:Choice>
  </mc:AlternateContent>
  <xr:revisionPtr revIDLastSave="0" documentId="10_ncr:200_{AEC08AC8-1486-41D7-B4F3-A5E24CDDC999}" xr6:coauthVersionLast="47" xr6:coauthVersionMax="47" xr10:uidLastSave="{00000000-0000-0000-0000-000000000000}"/>
  <bookViews>
    <workbookView xWindow="-120" yWindow="-120" windowWidth="20730" windowHeight="11160" tabRatio="928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OTROS PASIVOS NO CORRIENTES" sheetId="6" r:id="rId6"/>
  </sheets>
  <definedNames>
    <definedName name="_xlnm._FilterDatabase" localSheetId="1" hidden="1">'CUENTAS POR PAGAR COMERCIALES'!$A$8:$E$46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6" l="1"/>
  <c r="F19" i="1" s="1"/>
  <c r="E33" i="3" l="1"/>
  <c r="F18" i="1" s="1"/>
  <c r="E19" i="3"/>
  <c r="F11" i="1" s="1"/>
  <c r="E18" i="2" l="1"/>
  <c r="G16" i="1" l="1"/>
  <c r="F20" i="1" l="1"/>
  <c r="G20" i="1" l="1"/>
  <c r="G22" i="1" s="1"/>
  <c r="E24" i="2"/>
  <c r="B14" i="5" l="1"/>
  <c r="F13" i="1" s="1"/>
  <c r="E13" i="2" l="1"/>
  <c r="E9" i="2"/>
  <c r="E46" i="2" l="1"/>
  <c r="F10" i="1" s="1"/>
  <c r="B15" i="4"/>
  <c r="F12" i="1" s="1"/>
  <c r="F16" i="1" l="1"/>
  <c r="F22" i="1" s="1"/>
</calcChain>
</file>

<file path=xl/sharedStrings.xml><?xml version="1.0" encoding="utf-8"?>
<sst xmlns="http://schemas.openxmlformats.org/spreadsheetml/2006/main" count="176" uniqueCount="105">
  <si>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</si>
  <si>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</si>
  <si>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</si>
  <si>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</si>
  <si>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</si>
  <si>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</si>
  <si>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</si>
  <si>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</si>
  <si>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</si>
  <si>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</si>
  <si>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</si>
  <si>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</si>
  <si>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</si>
  <si>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</si>
  <si>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</si>
  <si>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</si>
  <si>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</si>
  <si>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</si>
  <si>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</si>
  <si>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Otros proveedores del exterior</t>
  </si>
  <si>
    <t>USD</t>
  </si>
  <si>
    <t>Proveedores locales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</si>
  <si>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</si>
  <si>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</si>
  <si>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</si>
  <si>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</si>
  <si>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</si>
  <si>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</si>
  <si>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</si>
  <si>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</si>
  <si>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</si>
  <si>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Terminales y Logística Portuaria S.A.</t>
  </si>
  <si>
    <t>INVERFRANPY S.A</t>
  </si>
  <si>
    <t>Transportadora Macchi S.A.</t>
  </si>
  <si>
    <t>LOURDES CLARISA COITEUX LARREA</t>
  </si>
  <si>
    <t>ROBERTO MANUEL ESCOBAR SERVIAN</t>
  </si>
  <si>
    <t>MANUEL MANFRED SEIFERHELD RUSCHINSKI</t>
  </si>
  <si>
    <t>INPASA DEL PARAGUAY S.A</t>
  </si>
  <si>
    <t>CHACO POTY SA COMERCIAL INDUSTRIAL</t>
  </si>
  <si>
    <t>MATECO S.A.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</si>
  <si>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</si>
  <si>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</si>
  <si>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</si>
  <si>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</si>
  <si>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</si>
  <si>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</si>
  <si>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</si>
  <si>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</si>
  <si>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</si>
  <si>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</si>
  <si>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</si>
  <si>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</si>
  <si>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</si>
  <si>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</si>
  <si>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</si>
  <si>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</si>
  <si>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Banco Continental</t>
  </si>
  <si>
    <t>BANCO BASA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</si>
  <si>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</si>
  <si>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</si>
  <si>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</si>
  <si>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</si>
  <si>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</si>
  <si>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</si>
  <si>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</si>
  <si>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</si>
  <si>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</si>
  <si>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</si>
  <si>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</si>
  <si>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</si>
  <si>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</si>
  <si>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</si>
  <si>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</si>
  <si>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</si>
  <si>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</si>
  <si>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>Deudas con terceros</t>
  </si>
  <si>
    <t xml:space="preserve">Total </t>
  </si>
  <si>
    <t>OTROS PASIVOS NO CORRIENTES</t>
  </si>
  <si>
    <t>Impuestos a pagar</t>
  </si>
  <si>
    <t>Provisiones</t>
  </si>
  <si>
    <t>TULSA S.A.</t>
  </si>
  <si>
    <t>HC ENERGY S.A.</t>
  </si>
  <si>
    <t>ENEX INVESTMENTS S.A.</t>
  </si>
  <si>
    <t>EMPRESA NACIONAL DE ENERGIA ENEX SA</t>
  </si>
  <si>
    <t>Prestamos de Accionistas</t>
  </si>
  <si>
    <t>SHOWCASE S.A</t>
  </si>
  <si>
    <t>Otros proveedores</t>
  </si>
  <si>
    <t>Nombre de la entidad financiera</t>
  </si>
  <si>
    <t>(incluir otras entidades)</t>
  </si>
  <si>
    <t>BANCO BASA S.A.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</si>
  <si>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</si>
  <si>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</si>
  <si>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</si>
  <si>
    <t>LA DUPLA &amp; CO.</t>
  </si>
  <si>
    <t>MILLER &amp; CHEVALIER</t>
  </si>
  <si>
    <t>TELLUS POWER GREEN</t>
  </si>
  <si>
    <t>JIMENEZ GAONA Y LIMA SA</t>
  </si>
  <si>
    <t>CARMEN DORA NICORA LOPEZ</t>
  </si>
  <si>
    <t>Monte Alegre S.A.</t>
  </si>
  <si>
    <t>CEREALES S.A.</t>
  </si>
  <si>
    <t>INMOBILIARIA LA EMPERATRIZ S.A</t>
  </si>
  <si>
    <t>EMETE SOLUCIONES PUBLICITARIAS S.R.L.</t>
  </si>
  <si>
    <t>HBS S.R.L.</t>
  </si>
  <si>
    <t>ELBOR SA</t>
  </si>
  <si>
    <t>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</si>
</sst>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44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167" fontId="10" fillId="2" borderId="0" xfId="2" applyNumberFormat="1" applyFont="1" applyFill="1" applyAlignment="1">
      <alignment horizontal="center"/>
    </xf>
    <xf numFmtId="41" fontId="10" fillId="2" borderId="0" xfId="4" applyNumberFormat="1" applyFont="1" applyFill="1" applyAlignment="1">
      <alignment horizontal="center"/>
    </xf>
    <xf numFmtId="0" fontId="10" fillId="0" borderId="0" xfId="4" applyFont="1" applyAlignment="1">
      <alignment horizontal="center"/>
    </xf>
    <xf numFmtId="167" fontId="10" fillId="0" borderId="0" xfId="2" applyNumberFormat="1" applyFont="1" applyAlignment="1">
      <alignment horizontal="center"/>
    </xf>
    <xf numFmtId="41" fontId="10" fillId="0" borderId="0" xfId="2" applyFont="1" applyAlignment="1">
      <alignment horizontal="center"/>
    </xf>
    <xf numFmtId="41" fontId="10" fillId="0" borderId="0" xfId="4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41" fontId="18" fillId="0" borderId="0" xfId="2" applyFont="1"/>
    <xf numFmtId="0" fontId="18" fillId="2" borderId="0" xfId="0" applyFont="1" applyFill="1" applyAlignment="1">
      <alignment horizontal="center" vertical="center"/>
    </xf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20" fillId="0" borderId="0" xfId="1" applyNumberFormat="1" applyFont="1" applyFill="1"/>
    <xf numFmtId="0" fontId="20" fillId="0" borderId="0" xfId="0" applyFont="1"/>
    <xf numFmtId="0" fontId="20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20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4" fillId="5" borderId="0" xfId="0" applyFont="1" applyFill="1"/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22" fillId="0" borderId="0" xfId="0" applyFont="1"/>
    <xf numFmtId="164" fontId="18" fillId="0" borderId="0" xfId="1" applyNumberFormat="1" applyFont="1" applyFill="1" applyAlignment="1"/>
    <xf numFmtId="41" fontId="14" fillId="0" borderId="0" xfId="2" applyFont="1"/>
    <xf numFmtId="41" fontId="10" fillId="0" borderId="0" xfId="2" applyFont="1" applyFill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0" fillId="0" borderId="0" xfId="0" applyFill="1"/>
    <xf numFmtId="41" fontId="0" fillId="0" borderId="0" xfId="0" applyNumberFormat="1" applyFill="1"/>
    <xf numFmtId="41" fontId="0" fillId="0" borderId="0" xfId="2" applyFont="1" applyFill="1"/>
    <xf numFmtId="3" fontId="23" fillId="0" borderId="0" xfId="0" applyNumberFormat="1" applyFont="1" applyFill="1" applyAlignment="1">
      <alignment vertical="center"/>
    </xf>
    <xf numFmtId="3" fontId="0" fillId="0" borderId="0" xfId="0" applyNumberFormat="1" applyFill="1"/>
    <xf numFmtId="4" fontId="23" fillId="0" borderId="0" xfId="0" applyNumberFormat="1" applyFont="1" applyFill="1" applyAlignment="1">
      <alignment vertical="center"/>
    </xf>
    <xf numFmtId="166" fontId="0" fillId="0" borderId="0" xfId="0" applyNumberFormat="1" applyFill="1"/>
    <xf numFmtId="43" fontId="0" fillId="0" borderId="0" xfId="0" applyNumberFormat="1" applyFill="1"/>
    <xf numFmtId="0" fontId="4" fillId="0" borderId="0" xfId="0" applyFont="1" applyFill="1"/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/>
  <dimension ref="A1:J38"/>
  <sheetViews>
    <sheetView showGridLines="0" tabSelected="1" topLeftCell="A14" zoomScaleNormal="100" workbookViewId="0">
      <selection activeCell="F22" sqref="F22"/>
    </sheetView>
  </sheetViews>
  <sheetFormatPr baseColWidth="10" defaultColWidth="11.42578125" defaultRowHeight="11.25" x14ac:dyDescent="0.2"/>
  <cols>
    <col min="1" max="1" width="2.140625" style="61" customWidth="1"/>
    <col min="2" max="2" width="2" style="61" customWidth="1"/>
    <col min="3" max="3" width="2.28515625" style="61" customWidth="1"/>
    <col min="4" max="4" width="51.85546875" style="61" customWidth="1"/>
    <col min="5" max="5" width="10.85546875" style="103" bestFit="1" customWidth="1"/>
    <col min="6" max="6" width="21.7109375" style="61" bestFit="1" customWidth="1"/>
    <col min="7" max="7" width="21.7109375" style="61" customWidth="1"/>
    <col min="8" max="8" width="3.85546875" style="61" customWidth="1"/>
    <col min="9" max="16384" width="11.42578125" style="61"/>
  </cols>
  <sheetData>
    <row r="1" spans="1:10" ht="15" x14ac:dyDescent="0.2">
      <c r="E1" s="62"/>
    </row>
    <row r="2" spans="1:10" ht="15" x14ac:dyDescent="0.25">
      <c r="A2" s="126" t="s">
        <v>24</v>
      </c>
      <c r="B2" s="126"/>
      <c r="C2" s="126"/>
      <c r="D2" s="126"/>
      <c r="E2" s="126"/>
      <c r="F2" s="126"/>
      <c r="G2" s="126"/>
    </row>
    <row r="3" spans="1:10" ht="12.75" x14ac:dyDescent="0.2">
      <c r="A3" s="130" t="s">
        <v>12</v>
      </c>
      <c r="B3" s="130"/>
      <c r="C3" s="130"/>
      <c r="D3" s="130"/>
      <c r="E3" s="130"/>
      <c r="F3" s="130"/>
      <c r="G3" s="130"/>
    </row>
    <row r="4" spans="1:10" ht="15" customHeight="1" x14ac:dyDescent="0.2">
      <c r="A4" s="130" t="s">
        <v>104</v>
      </c>
      <c r="B4" s="130"/>
      <c r="C4" s="130"/>
      <c r="D4" s="130"/>
      <c r="E4" s="130"/>
      <c r="F4" s="130"/>
      <c r="G4" s="130"/>
    </row>
    <row r="5" spans="1:10" ht="12.75" x14ac:dyDescent="0.2">
      <c r="A5" s="131" t="s">
        <v>0</v>
      </c>
      <c r="B5" s="131"/>
      <c r="C5" s="131"/>
      <c r="D5" s="131"/>
      <c r="E5" s="131"/>
      <c r="F5" s="131"/>
      <c r="G5" s="131"/>
    </row>
    <row r="6" spans="1:10" ht="15.75" x14ac:dyDescent="0.25">
      <c r="A6" s="63"/>
      <c r="B6" s="63"/>
      <c r="C6" s="63"/>
      <c r="D6" s="63"/>
      <c r="E6" s="64"/>
      <c r="F6" s="65"/>
      <c r="G6" s="65"/>
    </row>
    <row r="7" spans="1:10" ht="12.75" x14ac:dyDescent="0.2">
      <c r="A7" s="63"/>
      <c r="B7" s="66"/>
      <c r="C7" s="66"/>
      <c r="D7" s="66"/>
      <c r="E7" s="67"/>
      <c r="F7" s="67">
        <v>2023</v>
      </c>
      <c r="G7" s="67">
        <v>2022</v>
      </c>
    </row>
    <row r="8" spans="1:10" ht="15" x14ac:dyDescent="0.2">
      <c r="B8" s="129" t="s">
        <v>13</v>
      </c>
      <c r="C8" s="129"/>
      <c r="D8" s="129"/>
      <c r="E8" s="68"/>
      <c r="F8" s="69"/>
      <c r="G8" s="69"/>
      <c r="I8" s="70"/>
    </row>
    <row r="9" spans="1:10" ht="15" x14ac:dyDescent="0.25">
      <c r="A9" s="63"/>
      <c r="B9" s="122" t="s">
        <v>1</v>
      </c>
      <c r="C9" s="2"/>
      <c r="D9" s="2"/>
      <c r="E9" s="72"/>
      <c r="F9" s="73"/>
      <c r="G9" s="74"/>
    </row>
    <row r="10" spans="1:10" ht="15" x14ac:dyDescent="0.25">
      <c r="A10" s="63"/>
      <c r="B10" s="2"/>
      <c r="C10" s="127" t="s">
        <v>2</v>
      </c>
      <c r="D10" s="127"/>
      <c r="E10" s="75" t="s">
        <v>14</v>
      </c>
      <c r="F10" s="125">
        <f>+'CUENTAS POR PAGAR COMERCIALES'!E46</f>
        <v>219326351.74625325</v>
      </c>
      <c r="G10" s="77">
        <v>55791116.805999987</v>
      </c>
      <c r="I10" s="78"/>
      <c r="J10" s="78"/>
    </row>
    <row r="11" spans="1:10" ht="15" x14ac:dyDescent="0.25">
      <c r="A11" s="63"/>
      <c r="B11" s="2"/>
      <c r="C11" s="128" t="s">
        <v>3</v>
      </c>
      <c r="D11" s="128"/>
      <c r="E11" s="75" t="s">
        <v>14</v>
      </c>
      <c r="F11" s="125">
        <f>+'PRESTAMOS A CORTO Y LARGO PLAZO'!E19</f>
        <v>75443683.832438365</v>
      </c>
      <c r="G11" s="79">
        <v>116831032.073</v>
      </c>
      <c r="I11" s="78"/>
      <c r="J11" s="78"/>
    </row>
    <row r="12" spans="1:10" ht="15" x14ac:dyDescent="0.25">
      <c r="A12" s="63"/>
      <c r="B12" s="2"/>
      <c r="C12" s="127" t="s">
        <v>4</v>
      </c>
      <c r="D12" s="127"/>
      <c r="E12" s="75" t="s">
        <v>14</v>
      </c>
      <c r="F12" s="79">
        <f>+'PORCION CTE DE LA DEUDA A LP'!B15</f>
        <v>56640934.339000002</v>
      </c>
      <c r="G12" s="79">
        <v>314222637.53799999</v>
      </c>
      <c r="I12" s="78"/>
      <c r="J12" s="78"/>
    </row>
    <row r="13" spans="1:10" ht="15" x14ac:dyDescent="0.25">
      <c r="A13" s="63"/>
      <c r="B13" s="2"/>
      <c r="C13" s="127" t="s">
        <v>5</v>
      </c>
      <c r="D13" s="127"/>
      <c r="E13" s="75" t="s">
        <v>14</v>
      </c>
      <c r="F13" s="76">
        <f>+'REM. Y CARGAS SOCIALES A PAGAR'!B14</f>
        <v>704192.897</v>
      </c>
      <c r="G13" s="77">
        <v>1139647.4210000001</v>
      </c>
      <c r="I13" s="78"/>
      <c r="J13" s="78"/>
    </row>
    <row r="14" spans="1:10" ht="15" x14ac:dyDescent="0.25">
      <c r="A14" s="63"/>
      <c r="B14" s="2"/>
      <c r="C14" t="s">
        <v>78</v>
      </c>
      <c r="D14"/>
      <c r="E14" s="75"/>
      <c r="F14" s="79">
        <v>0</v>
      </c>
      <c r="G14" s="79">
        <v>0</v>
      </c>
      <c r="I14" s="78"/>
      <c r="J14" s="78"/>
    </row>
    <row r="15" spans="1:10" ht="15" x14ac:dyDescent="0.25">
      <c r="A15" s="63"/>
      <c r="B15" s="2"/>
      <c r="C15" t="s">
        <v>79</v>
      </c>
      <c r="D15"/>
      <c r="E15" s="75"/>
      <c r="F15" s="76">
        <v>112290.90700000001</v>
      </c>
      <c r="G15" s="79">
        <v>0</v>
      </c>
      <c r="I15" s="78"/>
      <c r="J15" s="78"/>
    </row>
    <row r="16" spans="1:10" ht="13.7" customHeight="1" x14ac:dyDescent="0.2">
      <c r="A16" s="63"/>
      <c r="B16" s="2"/>
      <c r="C16" s="71" t="s">
        <v>6</v>
      </c>
      <c r="D16" s="2"/>
      <c r="E16" s="72"/>
      <c r="F16" s="80">
        <f>SUM(F10:F15)</f>
        <v>352227453.72169161</v>
      </c>
      <c r="G16" s="80">
        <f>SUM(G10:G15)</f>
        <v>487984433.83799994</v>
      </c>
      <c r="I16" s="78"/>
      <c r="J16" s="78"/>
    </row>
    <row r="17" spans="1:10" ht="15" x14ac:dyDescent="0.25">
      <c r="A17" s="63"/>
      <c r="B17" s="122" t="s">
        <v>7</v>
      </c>
      <c r="C17" s="2"/>
      <c r="D17" s="2"/>
      <c r="E17" s="72"/>
      <c r="F17" s="81"/>
      <c r="G17" s="81"/>
      <c r="I17" s="78"/>
      <c r="J17" s="78"/>
    </row>
    <row r="18" spans="1:10" ht="15" x14ac:dyDescent="0.25">
      <c r="A18" s="63"/>
      <c r="B18" s="2"/>
      <c r="C18" s="127" t="s">
        <v>8</v>
      </c>
      <c r="D18" s="127"/>
      <c r="E18" s="75" t="s">
        <v>14</v>
      </c>
      <c r="F18" s="79">
        <f>+'PRESTAMOS A CORTO Y LARGO PLAZO'!E33</f>
        <v>248874078.02453679</v>
      </c>
      <c r="G18" s="79">
        <v>0</v>
      </c>
      <c r="I18" s="78"/>
      <c r="J18" s="78"/>
    </row>
    <row r="19" spans="1:10" ht="15" x14ac:dyDescent="0.25">
      <c r="A19" s="63"/>
      <c r="B19" s="2"/>
      <c r="C19" s="127" t="s">
        <v>9</v>
      </c>
      <c r="D19" s="127"/>
      <c r="E19" s="75" t="s">
        <v>14</v>
      </c>
      <c r="F19" s="76">
        <f>+'OTROS PASIVOS NO CORRIENTES'!B10</f>
        <v>108241463.42746323</v>
      </c>
      <c r="G19" s="77">
        <v>27833426.100999996</v>
      </c>
      <c r="I19" s="78"/>
      <c r="J19" s="78"/>
    </row>
    <row r="20" spans="1:10" ht="12.75" x14ac:dyDescent="0.2">
      <c r="A20" s="63"/>
      <c r="B20" s="2"/>
      <c r="C20" s="71" t="s">
        <v>10</v>
      </c>
      <c r="D20" s="2"/>
      <c r="E20" s="72"/>
      <c r="F20" s="80">
        <f>SUM(F18:F19)</f>
        <v>357115541.45200002</v>
      </c>
      <c r="G20" s="80">
        <f>SUM(G18:G19)</f>
        <v>27833426.100999996</v>
      </c>
      <c r="I20" s="78"/>
      <c r="J20" s="78"/>
    </row>
    <row r="21" spans="1:10" ht="6" customHeight="1" x14ac:dyDescent="0.2">
      <c r="A21" s="63"/>
      <c r="B21" s="2"/>
      <c r="C21" s="2"/>
      <c r="D21" s="82"/>
      <c r="E21" s="83"/>
      <c r="F21" s="84"/>
      <c r="G21" s="77"/>
      <c r="I21" s="78"/>
      <c r="J21" s="78"/>
    </row>
    <row r="22" spans="1:10" ht="13.5" thickBot="1" x14ac:dyDescent="0.25">
      <c r="A22" s="63"/>
      <c r="B22" s="134" t="s">
        <v>11</v>
      </c>
      <c r="C22" s="134"/>
      <c r="D22" s="134"/>
      <c r="E22" s="85"/>
      <c r="F22" s="86">
        <f>+F16+F20+1</f>
        <v>709342996.17369163</v>
      </c>
      <c r="G22" s="86">
        <f>+G16+G20</f>
        <v>515817859.93899995</v>
      </c>
      <c r="I22" s="78"/>
      <c r="J22" s="78"/>
    </row>
    <row r="23" spans="1:10" s="90" customFormat="1" ht="16.5" thickTop="1" x14ac:dyDescent="0.25">
      <c r="A23" s="87"/>
      <c r="B23" s="87"/>
      <c r="C23" s="87"/>
      <c r="D23" s="88"/>
      <c r="E23" s="89"/>
      <c r="F23" s="88"/>
      <c r="G23" s="87"/>
      <c r="I23" s="91"/>
      <c r="J23" s="91"/>
    </row>
    <row r="24" spans="1:10" s="90" customFormat="1" ht="15.75" x14ac:dyDescent="0.25">
      <c r="A24" s="87"/>
      <c r="B24" s="87"/>
      <c r="C24" s="87"/>
      <c r="D24" s="88"/>
      <c r="E24" s="89"/>
      <c r="F24" s="124"/>
      <c r="G24" s="87"/>
    </row>
    <row r="25" spans="1:10" s="90" customFormat="1" ht="15.75" x14ac:dyDescent="0.25">
      <c r="E25" s="92"/>
      <c r="F25" s="123"/>
      <c r="G25" s="123"/>
    </row>
    <row r="26" spans="1:10" s="90" customFormat="1" ht="15.75" x14ac:dyDescent="0.25">
      <c r="B26" s="88"/>
      <c r="C26" s="88"/>
      <c r="D26" s="88"/>
      <c r="E26" s="89"/>
      <c r="F26" s="132"/>
      <c r="G26" s="132"/>
    </row>
    <row r="27" spans="1:10" s="88" customFormat="1" ht="15.75" x14ac:dyDescent="0.25">
      <c r="B27" s="133"/>
      <c r="C27" s="133"/>
      <c r="D27" s="133"/>
      <c r="E27" s="89"/>
    </row>
    <row r="28" spans="1:10" ht="12.75" x14ac:dyDescent="0.2">
      <c r="A28" s="2"/>
      <c r="B28" s="2"/>
      <c r="C28" s="93"/>
      <c r="D28" s="94"/>
      <c r="E28" s="72"/>
      <c r="F28" s="94"/>
      <c r="G28" s="2"/>
    </row>
    <row r="29" spans="1:10" x14ac:dyDescent="0.2">
      <c r="C29" s="95"/>
      <c r="D29" s="96"/>
      <c r="E29" s="97"/>
      <c r="F29" s="96"/>
    </row>
    <row r="30" spans="1:10" x14ac:dyDescent="0.2">
      <c r="D30" s="98"/>
      <c r="E30" s="99"/>
      <c r="F30" s="98"/>
    </row>
    <row r="31" spans="1:10" x14ac:dyDescent="0.2">
      <c r="D31" s="98"/>
      <c r="E31" s="99"/>
      <c r="F31" s="98"/>
    </row>
    <row r="32" spans="1:10" x14ac:dyDescent="0.2">
      <c r="D32" s="98"/>
      <c r="E32" s="99"/>
      <c r="F32" s="98"/>
    </row>
    <row r="33" spans="3:6" x14ac:dyDescent="0.2">
      <c r="D33" s="98"/>
      <c r="E33" s="99"/>
      <c r="F33" s="98"/>
    </row>
    <row r="34" spans="3:6" x14ac:dyDescent="0.2">
      <c r="D34" s="98"/>
      <c r="E34" s="99"/>
      <c r="F34" s="98"/>
    </row>
    <row r="35" spans="3:6" x14ac:dyDescent="0.2">
      <c r="E35" s="100"/>
    </row>
    <row r="36" spans="3:6" x14ac:dyDescent="0.2">
      <c r="C36" s="101"/>
      <c r="E36" s="100"/>
    </row>
    <row r="37" spans="3:6" x14ac:dyDescent="0.2">
      <c r="C37" s="95"/>
      <c r="D37" s="96"/>
      <c r="E37" s="97"/>
      <c r="F37" s="96"/>
    </row>
    <row r="38" spans="3:6" x14ac:dyDescent="0.2">
      <c r="D38" s="96"/>
      <c r="E38" s="102"/>
      <c r="F38" s="96"/>
    </row>
  </sheetData>
  <mergeCells count="14">
    <mergeCell ref="F26:G26"/>
    <mergeCell ref="B27:D27"/>
    <mergeCell ref="C18:D18"/>
    <mergeCell ref="C19:D19"/>
    <mergeCell ref="B22:D22"/>
    <mergeCell ref="A2:G2"/>
    <mergeCell ref="C10:D10"/>
    <mergeCell ref="C11:D11"/>
    <mergeCell ref="C12:D12"/>
    <mergeCell ref="C13:D13"/>
    <mergeCell ref="B8:D8"/>
    <mergeCell ref="A3:G3"/>
    <mergeCell ref="A4:G4"/>
    <mergeCell ref="A5:G5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/>
  <dimension ref="A1:K49"/>
  <sheetViews>
    <sheetView showGridLines="0" workbookViewId="0">
      <selection activeCell="G39" sqref="G39"/>
    </sheetView>
  </sheetViews>
  <sheetFormatPr baseColWidth="10" defaultColWidth="11.42578125" defaultRowHeight="15" x14ac:dyDescent="0.25"/>
  <cols>
    <col min="1" max="1" width="36.5703125" customWidth="1"/>
    <col min="2" max="2" width="11.28515625" customWidth="1"/>
    <col min="3" max="3" width="21.28515625" bestFit="1" customWidth="1"/>
    <col min="4" max="4" width="15.42578125" customWidth="1"/>
    <col min="5" max="5" width="19.85546875" customWidth="1"/>
    <col min="6" max="6" width="17.28515625" style="135" bestFit="1" customWidth="1"/>
    <col min="7" max="7" width="19.140625" style="135" bestFit="1" customWidth="1"/>
    <col min="8" max="8" width="12.7109375" style="135" bestFit="1" customWidth="1"/>
    <col min="9" max="9" width="13.140625" style="135" bestFit="1" customWidth="1"/>
    <col min="10" max="11" width="11.42578125" style="135"/>
  </cols>
  <sheetData>
    <row r="1" spans="1:9" x14ac:dyDescent="0.25">
      <c r="A1" s="1" t="s">
        <v>24</v>
      </c>
      <c r="B1" s="40"/>
      <c r="C1" s="41"/>
      <c r="D1" s="41"/>
      <c r="E1" s="2"/>
    </row>
    <row r="2" spans="1:9" x14ac:dyDescent="0.25">
      <c r="A2" s="1"/>
      <c r="B2" s="2"/>
      <c r="C2" s="2"/>
      <c r="D2" s="2"/>
      <c r="E2" s="2"/>
    </row>
    <row r="3" spans="1:9" x14ac:dyDescent="0.25">
      <c r="A3" s="2"/>
      <c r="B3" s="2"/>
      <c r="C3" s="2"/>
      <c r="D3" s="2"/>
      <c r="E3" s="2"/>
    </row>
    <row r="4" spans="1:9" x14ac:dyDescent="0.25">
      <c r="A4" s="3" t="s">
        <v>66</v>
      </c>
      <c r="B4" s="3"/>
      <c r="C4" s="3"/>
      <c r="D4" s="3"/>
      <c r="E4" s="3"/>
    </row>
    <row r="5" spans="1:9" x14ac:dyDescent="0.25">
      <c r="A5" s="5" t="s">
        <v>15</v>
      </c>
      <c r="B5" s="2"/>
      <c r="C5" s="2"/>
      <c r="D5" s="2"/>
      <c r="E5" s="2"/>
    </row>
    <row r="6" spans="1:9" x14ac:dyDescent="0.25">
      <c r="A6" s="2" t="s">
        <v>16</v>
      </c>
      <c r="B6" s="2"/>
      <c r="C6" s="2"/>
      <c r="D6" s="2"/>
      <c r="E6" s="2"/>
      <c r="F6" s="136"/>
    </row>
    <row r="7" spans="1:9" x14ac:dyDescent="0.25">
      <c r="A7" s="2"/>
      <c r="B7" s="2"/>
      <c r="C7" s="2"/>
      <c r="D7" s="2"/>
      <c r="E7" s="2"/>
    </row>
    <row r="8" spans="1:9" x14ac:dyDescent="0.25">
      <c r="A8" s="1" t="s">
        <v>17</v>
      </c>
      <c r="B8" s="42" t="s">
        <v>29</v>
      </c>
      <c r="C8" s="42" t="s">
        <v>27</v>
      </c>
      <c r="D8" s="42" t="s">
        <v>28</v>
      </c>
      <c r="E8" s="43" t="s">
        <v>30</v>
      </c>
    </row>
    <row r="9" spans="1:9" x14ac:dyDescent="0.25">
      <c r="A9" s="1" t="s">
        <v>18</v>
      </c>
      <c r="B9" s="28"/>
      <c r="C9" s="44" t="s">
        <v>25</v>
      </c>
      <c r="D9" s="44"/>
      <c r="E9" s="45">
        <f>SUM(D10:D11)/1000</f>
        <v>833420.08400000003</v>
      </c>
      <c r="F9" s="137"/>
      <c r="G9" s="136"/>
    </row>
    <row r="10" spans="1:9" x14ac:dyDescent="0.25">
      <c r="A10" s="46" t="s">
        <v>80</v>
      </c>
      <c r="B10" s="28" t="s">
        <v>22</v>
      </c>
      <c r="C10" s="47">
        <v>626866887</v>
      </c>
      <c r="D10" s="47">
        <v>626866887</v>
      </c>
      <c r="E10" s="48"/>
    </row>
    <row r="11" spans="1:9" x14ac:dyDescent="0.25">
      <c r="A11" s="46" t="s">
        <v>26</v>
      </c>
      <c r="B11" s="28" t="s">
        <v>22</v>
      </c>
      <c r="C11" s="47">
        <v>206553197</v>
      </c>
      <c r="D11" s="47">
        <v>206553197</v>
      </c>
      <c r="E11" s="48"/>
    </row>
    <row r="12" spans="1:9" x14ac:dyDescent="0.25">
      <c r="A12" s="2"/>
      <c r="B12" s="28"/>
      <c r="C12" s="44"/>
      <c r="D12" s="50"/>
      <c r="E12" s="48"/>
      <c r="I12" s="138"/>
    </row>
    <row r="13" spans="1:9" x14ac:dyDescent="0.25">
      <c r="A13" s="1" t="s">
        <v>84</v>
      </c>
      <c r="B13" s="28"/>
      <c r="C13" s="51"/>
      <c r="D13" s="51"/>
      <c r="E13" s="45">
        <f>SUM(D14:D15)/1000</f>
        <v>81332094.694000006</v>
      </c>
      <c r="F13" s="137"/>
      <c r="G13" s="136"/>
      <c r="I13" s="138"/>
    </row>
    <row r="14" spans="1:9" x14ac:dyDescent="0.25">
      <c r="A14" s="46" t="s">
        <v>81</v>
      </c>
      <c r="B14" s="28" t="s">
        <v>20</v>
      </c>
      <c r="C14" s="52">
        <v>5671931.5099999998</v>
      </c>
      <c r="D14" s="47">
        <v>40666047347</v>
      </c>
      <c r="E14" s="48"/>
      <c r="G14" s="139"/>
      <c r="I14" s="140"/>
    </row>
    <row r="15" spans="1:9" x14ac:dyDescent="0.25">
      <c r="A15" s="46" t="s">
        <v>82</v>
      </c>
      <c r="B15" s="28" t="s">
        <v>20</v>
      </c>
      <c r="C15" s="52">
        <v>5671931.5099999998</v>
      </c>
      <c r="D15" s="47">
        <v>40666047347</v>
      </c>
      <c r="E15" s="48"/>
      <c r="I15" s="140"/>
    </row>
    <row r="16" spans="1:9" x14ac:dyDescent="0.25">
      <c r="A16" s="2"/>
      <c r="B16" s="28"/>
      <c r="C16" s="44"/>
      <c r="D16" s="50"/>
      <c r="E16" s="48"/>
    </row>
    <row r="17" spans="1:10" x14ac:dyDescent="0.25">
      <c r="A17" s="2"/>
      <c r="B17" s="28"/>
      <c r="C17" s="44"/>
      <c r="D17" s="50"/>
      <c r="E17" s="48"/>
    </row>
    <row r="18" spans="1:10" x14ac:dyDescent="0.25">
      <c r="A18" s="1" t="s">
        <v>19</v>
      </c>
      <c r="B18" s="28"/>
      <c r="C18" s="51"/>
      <c r="D18" s="51"/>
      <c r="E18" s="45">
        <f>SUM(D19:D22)/1000</f>
        <v>414552.12725325645</v>
      </c>
      <c r="F18" s="141"/>
      <c r="G18" s="141"/>
    </row>
    <row r="19" spans="1:10" x14ac:dyDescent="0.25">
      <c r="A19" s="46" t="s">
        <v>83</v>
      </c>
      <c r="B19" s="28" t="s">
        <v>20</v>
      </c>
      <c r="C19" s="52">
        <v>29559.51</v>
      </c>
      <c r="D19" s="53">
        <v>211932820.25325641</v>
      </c>
      <c r="E19" s="48"/>
      <c r="F19" s="142"/>
      <c r="G19" s="142"/>
      <c r="H19" s="142"/>
      <c r="I19" s="142"/>
      <c r="J19" s="142"/>
    </row>
    <row r="20" spans="1:10" x14ac:dyDescent="0.25">
      <c r="A20" s="46" t="s">
        <v>93</v>
      </c>
      <c r="B20" s="28" t="s">
        <v>20</v>
      </c>
      <c r="C20" s="52">
        <v>8408</v>
      </c>
      <c r="D20" s="53">
        <v>60282838</v>
      </c>
      <c r="E20" s="48"/>
      <c r="F20" s="142"/>
      <c r="G20" s="142"/>
    </row>
    <row r="21" spans="1:10" x14ac:dyDescent="0.25">
      <c r="A21" s="46" t="s">
        <v>94</v>
      </c>
      <c r="B21" s="28" t="s">
        <v>20</v>
      </c>
      <c r="C21" s="52">
        <v>11602.5</v>
      </c>
      <c r="D21" s="53">
        <v>83186444</v>
      </c>
      <c r="E21" s="48"/>
      <c r="F21" s="142"/>
      <c r="G21" s="142"/>
    </row>
    <row r="22" spans="1:10" x14ac:dyDescent="0.25">
      <c r="A22" s="46" t="s">
        <v>95</v>
      </c>
      <c r="B22" s="28" t="s">
        <v>20</v>
      </c>
      <c r="C22" s="52">
        <v>8250</v>
      </c>
      <c r="D22" s="53">
        <v>59150025</v>
      </c>
      <c r="E22" s="48"/>
      <c r="F22" s="142"/>
      <c r="G22" s="142"/>
    </row>
    <row r="23" spans="1:10" x14ac:dyDescent="0.25">
      <c r="A23" s="2"/>
      <c r="B23" s="28"/>
      <c r="C23" s="51"/>
      <c r="D23" s="54"/>
      <c r="E23" s="48"/>
    </row>
    <row r="24" spans="1:10" x14ac:dyDescent="0.25">
      <c r="A24" s="1" t="s">
        <v>21</v>
      </c>
      <c r="B24" s="55"/>
      <c r="C24" s="56"/>
      <c r="D24" s="56"/>
      <c r="E24" s="45">
        <f>SUM(D25:D44)/1000</f>
        <v>136746284.84099999</v>
      </c>
      <c r="F24" s="136"/>
      <c r="G24" s="137"/>
    </row>
    <row r="25" spans="1:10" x14ac:dyDescent="0.25">
      <c r="A25" s="46" t="s">
        <v>31</v>
      </c>
      <c r="B25" s="28"/>
      <c r="C25" s="47"/>
      <c r="D25" s="47">
        <v>78207958842</v>
      </c>
      <c r="E25" s="57"/>
      <c r="G25" s="141"/>
    </row>
    <row r="26" spans="1:10" x14ac:dyDescent="0.25">
      <c r="A26" s="46" t="s">
        <v>96</v>
      </c>
      <c r="B26" s="28"/>
      <c r="C26" s="47"/>
      <c r="D26" s="47">
        <v>13809159473</v>
      </c>
      <c r="E26" s="57"/>
      <c r="G26" s="136"/>
    </row>
    <row r="27" spans="1:10" x14ac:dyDescent="0.25">
      <c r="A27" s="46" t="s">
        <v>32</v>
      </c>
      <c r="B27" s="28"/>
      <c r="C27" s="47"/>
      <c r="D27" s="47">
        <v>7492336501</v>
      </c>
      <c r="E27" s="57"/>
    </row>
    <row r="28" spans="1:10" x14ac:dyDescent="0.25">
      <c r="A28" s="46" t="s">
        <v>33</v>
      </c>
      <c r="B28" s="28"/>
      <c r="C28" s="47"/>
      <c r="D28" s="47">
        <v>6463950000</v>
      </c>
      <c r="E28" s="57"/>
    </row>
    <row r="29" spans="1:10" x14ac:dyDescent="0.25">
      <c r="A29" s="46" t="s">
        <v>97</v>
      </c>
      <c r="B29" s="28"/>
      <c r="C29" s="47"/>
      <c r="D29" s="47">
        <v>4187821770</v>
      </c>
      <c r="E29" s="57"/>
    </row>
    <row r="30" spans="1:10" x14ac:dyDescent="0.25">
      <c r="A30" s="46" t="s">
        <v>98</v>
      </c>
      <c r="B30" s="28"/>
      <c r="C30" s="47"/>
      <c r="D30" s="47">
        <v>3611950000</v>
      </c>
      <c r="E30" s="57"/>
    </row>
    <row r="31" spans="1:10" x14ac:dyDescent="0.25">
      <c r="A31" s="46" t="s">
        <v>85</v>
      </c>
      <c r="B31" s="28"/>
      <c r="C31" s="47"/>
      <c r="D31" s="47">
        <v>3461961342</v>
      </c>
      <c r="E31" s="57"/>
    </row>
    <row r="32" spans="1:10" x14ac:dyDescent="0.25">
      <c r="A32" s="46" t="s">
        <v>36</v>
      </c>
      <c r="B32" s="28"/>
      <c r="C32" s="47"/>
      <c r="D32" s="47">
        <v>3421631781</v>
      </c>
      <c r="E32" s="57"/>
    </row>
    <row r="33" spans="1:5" x14ac:dyDescent="0.25">
      <c r="A33" s="46" t="s">
        <v>35</v>
      </c>
      <c r="B33" s="28"/>
      <c r="C33" s="47"/>
      <c r="D33" s="47">
        <v>3226365000</v>
      </c>
      <c r="E33" s="57"/>
    </row>
    <row r="34" spans="1:5" x14ac:dyDescent="0.25">
      <c r="A34" s="46" t="s">
        <v>34</v>
      </c>
      <c r="B34" s="28"/>
      <c r="C34" s="47"/>
      <c r="D34" s="47">
        <v>3226365000</v>
      </c>
      <c r="E34" s="57"/>
    </row>
    <row r="35" spans="1:5" x14ac:dyDescent="0.25">
      <c r="A35" s="46" t="s">
        <v>99</v>
      </c>
      <c r="B35" s="28"/>
      <c r="C35" s="47"/>
      <c r="D35" s="47">
        <v>2150910000</v>
      </c>
      <c r="E35" s="57"/>
    </row>
    <row r="36" spans="1:5" x14ac:dyDescent="0.25">
      <c r="A36" s="46" t="s">
        <v>37</v>
      </c>
      <c r="B36" s="28"/>
      <c r="C36" s="47"/>
      <c r="D36" s="47">
        <v>1457500000</v>
      </c>
      <c r="E36" s="57"/>
    </row>
    <row r="37" spans="1:5" x14ac:dyDescent="0.25">
      <c r="A37" s="46" t="s">
        <v>39</v>
      </c>
      <c r="B37" s="28"/>
      <c r="C37" s="47"/>
      <c r="D37" s="47">
        <v>1106854558</v>
      </c>
      <c r="E37" s="57"/>
    </row>
    <row r="38" spans="1:5" x14ac:dyDescent="0.25">
      <c r="A38" s="46" t="s">
        <v>100</v>
      </c>
      <c r="B38" s="28"/>
      <c r="C38" s="47"/>
      <c r="D38" s="47">
        <v>344145600</v>
      </c>
      <c r="E38" s="57"/>
    </row>
    <row r="39" spans="1:5" x14ac:dyDescent="0.25">
      <c r="A39" s="46" t="s">
        <v>101</v>
      </c>
      <c r="B39" s="28"/>
      <c r="C39" s="47"/>
      <c r="D39" s="47">
        <v>334439100</v>
      </c>
      <c r="E39" s="57"/>
    </row>
    <row r="40" spans="1:5" x14ac:dyDescent="0.25">
      <c r="A40" s="46" t="s">
        <v>102</v>
      </c>
      <c r="B40" s="28"/>
      <c r="C40" s="47"/>
      <c r="D40" s="47">
        <v>311388203</v>
      </c>
      <c r="E40" s="57"/>
    </row>
    <row r="41" spans="1:5" x14ac:dyDescent="0.25">
      <c r="A41" s="46" t="s">
        <v>38</v>
      </c>
      <c r="B41" s="28"/>
      <c r="C41" s="49"/>
      <c r="D41" s="47">
        <v>303481350</v>
      </c>
      <c r="E41" s="57"/>
    </row>
    <row r="42" spans="1:5" x14ac:dyDescent="0.25">
      <c r="A42" s="46" t="s">
        <v>103</v>
      </c>
      <c r="B42" s="28"/>
      <c r="C42" s="47"/>
      <c r="D42" s="47">
        <v>260864659</v>
      </c>
      <c r="E42" s="57"/>
    </row>
    <row r="43" spans="1:5" x14ac:dyDescent="0.25">
      <c r="A43" s="46" t="s">
        <v>86</v>
      </c>
      <c r="B43" s="28"/>
      <c r="C43" s="47"/>
      <c r="D43" s="47">
        <v>3367201662</v>
      </c>
      <c r="E43" s="57"/>
    </row>
    <row r="44" spans="1:5" x14ac:dyDescent="0.25">
      <c r="A44" s="46"/>
      <c r="B44" s="28"/>
      <c r="C44" s="47"/>
      <c r="D44" s="47"/>
      <c r="E44" s="57"/>
    </row>
    <row r="45" spans="1:5" x14ac:dyDescent="0.25">
      <c r="A45" s="4"/>
      <c r="B45" s="28"/>
      <c r="C45" s="44" t="s">
        <v>25</v>
      </c>
      <c r="D45" s="44"/>
      <c r="E45" s="57"/>
    </row>
    <row r="46" spans="1:5" ht="15.75" thickBot="1" x14ac:dyDescent="0.3">
      <c r="A46" s="58" t="s">
        <v>23</v>
      </c>
      <c r="B46" s="5"/>
      <c r="C46" s="56"/>
      <c r="D46" s="56"/>
      <c r="E46" s="59">
        <f>SUM(E$9:$E45)</f>
        <v>219326351.74625325</v>
      </c>
    </row>
    <row r="47" spans="1:5" ht="15.75" thickTop="1" x14ac:dyDescent="0.25">
      <c r="A47" s="58"/>
      <c r="B47" s="5"/>
      <c r="C47" s="56"/>
      <c r="D47" s="56"/>
      <c r="E47" s="60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</sheetData>
  <autoFilter ref="A8:E46" xr:uid="{2BF06B7F-9A40-4659-9B77-59E964D6DA15}"/>
  <sortState xmlns:xlrd2="http://schemas.microsoft.com/office/spreadsheetml/2017/richdata2" ref="A25:D44">
    <sortCondition ref="A25:A44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/>
  <dimension ref="A1:H573"/>
  <sheetViews>
    <sheetView showGridLines="0" topLeftCell="A28" zoomScaleNormal="100" workbookViewId="0">
      <selection activeCell="H32" sqref="H32"/>
    </sheetView>
  </sheetViews>
  <sheetFormatPr baseColWidth="10" defaultRowHeight="15" x14ac:dyDescent="0.25"/>
  <cols>
    <col min="1" max="1" width="45.140625" customWidth="1"/>
    <col min="2" max="2" width="12.42578125" bestFit="1" customWidth="1"/>
    <col min="3" max="3" width="19.42578125" bestFit="1" customWidth="1"/>
    <col min="4" max="4" width="20.5703125" bestFit="1" customWidth="1"/>
    <col min="5" max="5" width="22.5703125" style="32" customWidth="1"/>
    <col min="6" max="6" width="15.5703125" bestFit="1" customWidth="1"/>
    <col min="7" max="7" width="2.7109375" customWidth="1"/>
  </cols>
  <sheetData>
    <row r="1" spans="1:7" ht="15" customHeight="1" x14ac:dyDescent="0.25">
      <c r="A1" s="1" t="s">
        <v>24</v>
      </c>
      <c r="B1" s="2"/>
      <c r="C1" s="2"/>
      <c r="D1" s="2"/>
      <c r="E1" s="16"/>
      <c r="F1" s="2"/>
      <c r="G1" s="2"/>
    </row>
    <row r="2" spans="1:7" ht="15" customHeight="1" x14ac:dyDescent="0.25">
      <c r="A2" s="2"/>
      <c r="B2" s="2"/>
      <c r="C2" s="2"/>
      <c r="D2" s="2"/>
      <c r="E2" s="17"/>
      <c r="F2" s="2"/>
      <c r="G2" s="2"/>
    </row>
    <row r="3" spans="1:7" ht="15" customHeight="1" x14ac:dyDescent="0.25">
      <c r="A3" s="3" t="s">
        <v>58</v>
      </c>
      <c r="B3" s="3"/>
      <c r="C3" s="3"/>
      <c r="D3" s="3"/>
      <c r="E3" s="18"/>
      <c r="F3" s="3"/>
      <c r="G3" s="3"/>
    </row>
    <row r="4" spans="1:7" ht="15" customHeight="1" x14ac:dyDescent="0.25">
      <c r="A4" s="2"/>
      <c r="B4" s="2"/>
      <c r="C4" s="2"/>
      <c r="D4" s="2"/>
      <c r="E4" s="17"/>
      <c r="F4" s="2"/>
      <c r="G4" s="2"/>
    </row>
    <row r="5" spans="1:7" ht="15" customHeight="1" x14ac:dyDescent="0.25">
      <c r="A5" s="19"/>
      <c r="B5" s="20"/>
      <c r="C5" s="21"/>
      <c r="D5" s="7">
        <v>2023</v>
      </c>
      <c r="E5" s="22"/>
      <c r="F5" s="21"/>
      <c r="G5" s="2"/>
    </row>
    <row r="6" spans="1:7" ht="15" customHeight="1" x14ac:dyDescent="0.25">
      <c r="A6" s="23" t="s">
        <v>52</v>
      </c>
      <c r="B6" s="24" t="s">
        <v>50</v>
      </c>
      <c r="C6" s="25" t="s">
        <v>49</v>
      </c>
      <c r="D6" s="25" t="s">
        <v>29</v>
      </c>
      <c r="E6" s="26" t="s">
        <v>48</v>
      </c>
      <c r="F6" s="24" t="s">
        <v>47</v>
      </c>
      <c r="G6" s="2"/>
    </row>
    <row r="7" spans="1:7" ht="15" customHeight="1" x14ac:dyDescent="0.25">
      <c r="A7" s="2" t="s">
        <v>57</v>
      </c>
      <c r="B7" s="27">
        <v>45166</v>
      </c>
      <c r="C7" s="28" t="s">
        <v>20</v>
      </c>
      <c r="D7" s="2" t="s">
        <v>54</v>
      </c>
      <c r="E7" s="29">
        <v>32263650</v>
      </c>
      <c r="F7" s="2" t="s">
        <v>55</v>
      </c>
      <c r="G7" s="2"/>
    </row>
    <row r="8" spans="1:7" ht="15" customHeight="1" x14ac:dyDescent="0.25">
      <c r="A8" s="2" t="s">
        <v>57</v>
      </c>
      <c r="B8" s="27">
        <v>44946</v>
      </c>
      <c r="C8" s="28" t="s">
        <v>20</v>
      </c>
      <c r="D8" s="2" t="s">
        <v>54</v>
      </c>
      <c r="E8" s="29">
        <v>25810920</v>
      </c>
      <c r="F8" s="2" t="s">
        <v>55</v>
      </c>
      <c r="G8" s="2"/>
    </row>
    <row r="9" spans="1:7" ht="15" customHeight="1" x14ac:dyDescent="0.25">
      <c r="A9" s="2" t="s">
        <v>56</v>
      </c>
      <c r="B9" s="27">
        <v>44992</v>
      </c>
      <c r="C9" s="28" t="s">
        <v>20</v>
      </c>
      <c r="D9" s="2" t="s">
        <v>54</v>
      </c>
      <c r="E9" s="29">
        <v>10797936.506506849</v>
      </c>
      <c r="F9" s="2" t="s">
        <v>55</v>
      </c>
      <c r="G9" s="2"/>
    </row>
    <row r="10" spans="1:7" ht="15" customHeight="1" x14ac:dyDescent="0.25">
      <c r="A10" s="1" t="s">
        <v>45</v>
      </c>
      <c r="B10" s="2"/>
      <c r="C10" s="28"/>
      <c r="D10" s="2" t="s">
        <v>25</v>
      </c>
      <c r="E10" s="17"/>
      <c r="F10" s="2"/>
      <c r="G10" s="2"/>
    </row>
    <row r="11" spans="1:7" ht="15" customHeight="1" x14ac:dyDescent="0.25">
      <c r="A11" s="30" t="s">
        <v>46</v>
      </c>
      <c r="B11" s="31">
        <v>47129</v>
      </c>
      <c r="C11" s="28" t="s">
        <v>20</v>
      </c>
      <c r="D11" s="2" t="s">
        <v>54</v>
      </c>
      <c r="E11" s="17"/>
      <c r="F11" s="2"/>
      <c r="G11" s="2"/>
    </row>
    <row r="12" spans="1:7" ht="15" customHeight="1" x14ac:dyDescent="0.25">
      <c r="A12" s="30"/>
      <c r="B12" s="2"/>
      <c r="C12" s="28"/>
      <c r="D12" s="2" t="s">
        <v>25</v>
      </c>
      <c r="F12" s="2"/>
      <c r="G12" s="2"/>
    </row>
    <row r="13" spans="1:7" ht="15" customHeight="1" x14ac:dyDescent="0.25">
      <c r="A13" s="1" t="s">
        <v>44</v>
      </c>
      <c r="B13" s="2"/>
      <c r="C13" s="28"/>
      <c r="D13" s="2"/>
      <c r="E13" s="17"/>
      <c r="F13" s="2"/>
      <c r="G13" s="2"/>
    </row>
    <row r="14" spans="1:7" ht="15" customHeight="1" x14ac:dyDescent="0.25">
      <c r="A14" s="2" t="s">
        <v>42</v>
      </c>
      <c r="B14" s="2"/>
      <c r="C14" s="28"/>
      <c r="D14" s="2" t="s">
        <v>25</v>
      </c>
      <c r="E14" s="17">
        <v>1082821.13013699</v>
      </c>
      <c r="F14" s="2"/>
      <c r="G14" s="2"/>
    </row>
    <row r="15" spans="1:7" ht="15" customHeight="1" x14ac:dyDescent="0.25">
      <c r="A15" s="2" t="s">
        <v>41</v>
      </c>
      <c r="B15" s="2"/>
      <c r="C15" s="28" t="s">
        <v>20</v>
      </c>
      <c r="D15" s="2" t="s">
        <v>54</v>
      </c>
      <c r="E15" s="17">
        <v>-946695.04520547949</v>
      </c>
      <c r="F15" s="33"/>
      <c r="G15" s="2"/>
    </row>
    <row r="16" spans="1:7" ht="15" customHeight="1" x14ac:dyDescent="0.25">
      <c r="A16" s="1" t="s">
        <v>43</v>
      </c>
      <c r="B16" s="2"/>
      <c r="C16" s="28"/>
      <c r="D16" s="2"/>
      <c r="E16" s="17"/>
      <c r="F16" s="2"/>
      <c r="G16" s="2"/>
    </row>
    <row r="17" spans="1:8" ht="15" customHeight="1" x14ac:dyDescent="0.25">
      <c r="A17" s="2" t="s">
        <v>42</v>
      </c>
      <c r="B17" s="2"/>
      <c r="C17" s="28" t="s">
        <v>20</v>
      </c>
      <c r="D17" s="2" t="s">
        <v>54</v>
      </c>
      <c r="E17" s="17">
        <v>6435051.2410000004</v>
      </c>
      <c r="F17" s="2"/>
      <c r="G17" s="2"/>
    </row>
    <row r="18" spans="1:8" ht="15" customHeight="1" x14ac:dyDescent="0.25">
      <c r="A18" s="34" t="s">
        <v>41</v>
      </c>
      <c r="B18" s="34"/>
      <c r="C18" s="35" t="s">
        <v>20</v>
      </c>
      <c r="D18" s="34" t="s">
        <v>54</v>
      </c>
      <c r="E18" s="36"/>
      <c r="F18" s="34"/>
    </row>
    <row r="19" spans="1:8" ht="15" customHeight="1" thickBot="1" x14ac:dyDescent="0.3">
      <c r="A19" s="1" t="s">
        <v>40</v>
      </c>
      <c r="B19" s="2"/>
      <c r="C19" s="28"/>
      <c r="D19" s="2" t="s">
        <v>25</v>
      </c>
      <c r="E19" s="37">
        <f>SUM($E$7:E18)</f>
        <v>75443683.832438365</v>
      </c>
      <c r="F19" s="2"/>
    </row>
    <row r="20" spans="1:8" ht="15" customHeight="1" thickTop="1" x14ac:dyDescent="0.25"/>
    <row r="21" spans="1:8" ht="15" customHeight="1" x14ac:dyDescent="0.25"/>
    <row r="22" spans="1:8" ht="15" customHeight="1" x14ac:dyDescent="0.25">
      <c r="A22" s="1" t="s">
        <v>53</v>
      </c>
      <c r="B22" s="2"/>
      <c r="C22" s="2"/>
      <c r="D22" s="5"/>
      <c r="E22" s="38"/>
      <c r="F22" s="2"/>
    </row>
    <row r="23" spans="1:8" ht="15" customHeight="1" x14ac:dyDescent="0.25">
      <c r="A23" s="19"/>
      <c r="B23" s="21"/>
      <c r="C23" s="21"/>
      <c r="D23" s="7">
        <v>2022</v>
      </c>
      <c r="E23" s="22"/>
      <c r="F23" s="21"/>
    </row>
    <row r="24" spans="1:8" ht="15" customHeight="1" x14ac:dyDescent="0.25">
      <c r="A24" s="23" t="s">
        <v>52</v>
      </c>
      <c r="B24" s="24" t="s">
        <v>50</v>
      </c>
      <c r="C24" s="25" t="s">
        <v>49</v>
      </c>
      <c r="D24" s="25" t="s">
        <v>29</v>
      </c>
      <c r="E24" s="26" t="s">
        <v>48</v>
      </c>
      <c r="F24" s="24" t="s">
        <v>51</v>
      </c>
    </row>
    <row r="25" spans="1:8" ht="15" customHeight="1" x14ac:dyDescent="0.25">
      <c r="A25" s="2" t="s">
        <v>89</v>
      </c>
      <c r="B25" s="31">
        <v>46074</v>
      </c>
      <c r="C25" s="28" t="s">
        <v>20</v>
      </c>
      <c r="D25" s="2" t="s">
        <v>54</v>
      </c>
      <c r="E25" s="17">
        <v>110241544.33653677</v>
      </c>
      <c r="F25" s="2"/>
    </row>
    <row r="26" spans="1:8" ht="15" customHeight="1" x14ac:dyDescent="0.25">
      <c r="A26" s="2" t="s">
        <v>87</v>
      </c>
      <c r="B26" s="2"/>
      <c r="C26" s="28"/>
      <c r="D26" s="2" t="s">
        <v>25</v>
      </c>
      <c r="E26" s="17"/>
      <c r="F26" s="2"/>
    </row>
    <row r="27" spans="1:8" ht="15" customHeight="1" x14ac:dyDescent="0.25">
      <c r="A27" s="30" t="s">
        <v>88</v>
      </c>
      <c r="B27" s="2"/>
      <c r="C27" s="28"/>
      <c r="D27" s="2" t="s">
        <v>25</v>
      </c>
      <c r="E27" s="17"/>
      <c r="F27" s="2"/>
    </row>
    <row r="28" spans="1:8" ht="15" customHeight="1" x14ac:dyDescent="0.25">
      <c r="A28" s="1" t="s">
        <v>45</v>
      </c>
      <c r="B28" s="2"/>
      <c r="C28" s="28"/>
      <c r="D28" s="2" t="s">
        <v>25</v>
      </c>
      <c r="E28" s="17"/>
      <c r="F28" s="2"/>
    </row>
    <row r="29" spans="1:8" ht="15" customHeight="1" x14ac:dyDescent="0.25">
      <c r="A29" s="30" t="s">
        <v>46</v>
      </c>
      <c r="B29" s="31">
        <v>47129</v>
      </c>
      <c r="C29" s="28" t="s">
        <v>20</v>
      </c>
      <c r="D29" s="2" t="s">
        <v>54</v>
      </c>
      <c r="E29" s="17">
        <v>143394000</v>
      </c>
      <c r="F29" s="2"/>
    </row>
    <row r="30" spans="1:8" ht="15" customHeight="1" x14ac:dyDescent="0.25">
      <c r="A30" s="1" t="s">
        <v>43</v>
      </c>
      <c r="B30" s="2"/>
      <c r="C30" s="28"/>
      <c r="D30" s="2" t="s">
        <v>25</v>
      </c>
      <c r="E30" s="17"/>
      <c r="F30" s="2"/>
    </row>
    <row r="31" spans="1:8" ht="15" customHeight="1" x14ac:dyDescent="0.25">
      <c r="A31" s="2" t="s">
        <v>42</v>
      </c>
      <c r="B31" s="31">
        <v>47129</v>
      </c>
      <c r="C31" s="28" t="s">
        <v>20</v>
      </c>
      <c r="D31" s="2" t="s">
        <v>54</v>
      </c>
      <c r="E31" s="17">
        <v>45045359.114</v>
      </c>
      <c r="F31" s="2"/>
    </row>
    <row r="32" spans="1:8" ht="15" customHeight="1" x14ac:dyDescent="0.25">
      <c r="A32" s="34" t="s">
        <v>41</v>
      </c>
      <c r="B32" s="34"/>
      <c r="C32" s="35" t="s">
        <v>20</v>
      </c>
      <c r="D32" s="34" t="s">
        <v>54</v>
      </c>
      <c r="E32" s="36">
        <v>-49806825.425999999</v>
      </c>
      <c r="F32" s="34"/>
      <c r="H32" s="143"/>
    </row>
    <row r="33" spans="1:6" ht="15" customHeight="1" thickBot="1" x14ac:dyDescent="0.3">
      <c r="A33" s="1" t="s">
        <v>40</v>
      </c>
      <c r="B33" s="2"/>
      <c r="C33" s="28"/>
      <c r="D33" s="2" t="s">
        <v>25</v>
      </c>
      <c r="E33" s="39">
        <f>SUM($E$25:E32)</f>
        <v>248874078.02453679</v>
      </c>
      <c r="F33" s="2"/>
    </row>
    <row r="34" spans="1:6" ht="15" customHeight="1" thickTop="1" x14ac:dyDescent="0.25"/>
    <row r="35" spans="1:6" ht="15" customHeight="1" x14ac:dyDescent="0.25"/>
    <row r="36" spans="1:6" ht="15" customHeight="1" x14ac:dyDescent="0.25"/>
    <row r="37" spans="1:6" ht="15" customHeight="1" x14ac:dyDescent="0.25"/>
    <row r="38" spans="1:6" ht="15" customHeight="1" x14ac:dyDescent="0.25"/>
    <row r="39" spans="1:6" ht="15" customHeight="1" x14ac:dyDescent="0.25"/>
    <row r="40" spans="1:6" ht="15" customHeight="1" x14ac:dyDescent="0.25"/>
    <row r="41" spans="1:6" ht="15" customHeight="1" x14ac:dyDescent="0.25"/>
    <row r="42" spans="1:6" ht="15" customHeight="1" x14ac:dyDescent="0.25"/>
    <row r="43" spans="1:6" ht="15" customHeight="1" x14ac:dyDescent="0.25"/>
    <row r="44" spans="1:6" ht="15" customHeight="1" x14ac:dyDescent="0.25"/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/>
  <dimension ref="A1:AF19"/>
  <sheetViews>
    <sheetView showGridLines="0" workbookViewId="0">
      <selection activeCell="F10" sqref="F10"/>
    </sheetView>
  </sheetViews>
  <sheetFormatPr baseColWidth="10" defaultRowHeight="15" x14ac:dyDescent="0.25"/>
  <cols>
    <col min="1" max="1" width="44.7109375" style="106" customWidth="1"/>
    <col min="2" max="2" width="18.28515625" style="106" customWidth="1"/>
    <col min="3" max="32" width="11.42578125" style="106"/>
  </cols>
  <sheetData>
    <row r="1" spans="1:32" x14ac:dyDescent="0.25">
      <c r="A1" s="104" t="s">
        <v>24</v>
      </c>
      <c r="B1" s="105"/>
    </row>
    <row r="2" spans="1:32" x14ac:dyDescent="0.25">
      <c r="A2" s="105"/>
      <c r="B2" s="105"/>
    </row>
    <row r="3" spans="1:32" x14ac:dyDescent="0.25">
      <c r="A3" s="3" t="s">
        <v>65</v>
      </c>
      <c r="B3" s="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5">
      <c r="A4" s="105"/>
      <c r="B4" s="105"/>
    </row>
    <row r="5" spans="1:32" x14ac:dyDescent="0.25">
      <c r="A5" s="105"/>
      <c r="B5" s="107" t="s">
        <v>59</v>
      </c>
    </row>
    <row r="6" spans="1:32" x14ac:dyDescent="0.25">
      <c r="A6" s="108" t="s">
        <v>4</v>
      </c>
      <c r="B6" s="109">
        <v>2023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5">
      <c r="A7" s="110" t="s">
        <v>2</v>
      </c>
      <c r="B7" s="111">
        <v>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5">
      <c r="A8" s="112" t="s">
        <v>60</v>
      </c>
      <c r="B8" s="111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5">
      <c r="A9" s="112" t="s">
        <v>61</v>
      </c>
      <c r="B9" s="111">
        <v>0</v>
      </c>
      <c r="D9"/>
      <c r="E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5">
      <c r="A10" s="112" t="s">
        <v>92</v>
      </c>
      <c r="B10" s="111">
        <v>39584234.256999999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5">
      <c r="A11" s="112" t="s">
        <v>62</v>
      </c>
      <c r="B11" s="111">
        <v>0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5">
      <c r="A12" s="112" t="s">
        <v>63</v>
      </c>
      <c r="B12" s="111">
        <v>0</v>
      </c>
      <c r="D12" s="135"/>
      <c r="E12" s="135"/>
      <c r="F12" s="135"/>
      <c r="G12" s="135"/>
      <c r="H12" s="135"/>
      <c r="I12" s="135"/>
      <c r="J12" s="135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5">
      <c r="A13" s="112" t="s">
        <v>90</v>
      </c>
      <c r="B13" s="111">
        <v>17056700.081999999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5">
      <c r="A14" s="113"/>
      <c r="B14" s="1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5.75" thickBot="1" x14ac:dyDescent="0.3">
      <c r="A15" s="104" t="s">
        <v>64</v>
      </c>
      <c r="B15" s="115">
        <f>SUM($B$7:B14)</f>
        <v>56640934.339000002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.75" thickTop="1" x14ac:dyDescent="0.25">
      <c r="A16" s="1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5">
      <c r="A17" s="112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5">
      <c r="A18" s="116"/>
      <c r="C18" s="110"/>
      <c r="D18" s="110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5"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/>
  <dimension ref="A1:AC15"/>
  <sheetViews>
    <sheetView showGridLines="0" workbookViewId="0">
      <selection activeCell="D17" sqref="D17"/>
    </sheetView>
  </sheetViews>
  <sheetFormatPr baseColWidth="10" defaultRowHeight="15" x14ac:dyDescent="0.25"/>
  <cols>
    <col min="1" max="1" width="48.42578125" style="106" customWidth="1"/>
    <col min="2" max="2" width="22.7109375" style="106" customWidth="1"/>
    <col min="3" max="29" width="11.42578125" style="106"/>
  </cols>
  <sheetData>
    <row r="1" spans="1:29" x14ac:dyDescent="0.25">
      <c r="A1" s="104" t="s">
        <v>24</v>
      </c>
    </row>
    <row r="2" spans="1:29" x14ac:dyDescent="0.25">
      <c r="A2" s="117"/>
    </row>
    <row r="4" spans="1:29" x14ac:dyDescent="0.25">
      <c r="A4" s="3" t="s">
        <v>73</v>
      </c>
      <c r="B4" s="3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25">
      <c r="B6" s="107" t="s">
        <v>15</v>
      </c>
    </row>
    <row r="7" spans="1:29" x14ac:dyDescent="0.25">
      <c r="A7" s="108" t="s">
        <v>5</v>
      </c>
      <c r="B7" s="118">
        <v>2023</v>
      </c>
    </row>
    <row r="8" spans="1:29" x14ac:dyDescent="0.25">
      <c r="A8" s="110" t="s">
        <v>67</v>
      </c>
      <c r="B8" s="119"/>
      <c r="E8" s="135"/>
    </row>
    <row r="9" spans="1:29" x14ac:dyDescent="0.25">
      <c r="A9" s="110" t="s">
        <v>68</v>
      </c>
      <c r="B9" s="119">
        <v>172075</v>
      </c>
    </row>
    <row r="10" spans="1:29" x14ac:dyDescent="0.25">
      <c r="A10" s="110" t="s">
        <v>69</v>
      </c>
      <c r="B10" s="119">
        <v>0</v>
      </c>
    </row>
    <row r="11" spans="1:29" x14ac:dyDescent="0.25">
      <c r="A11" s="110" t="s">
        <v>70</v>
      </c>
      <c r="B11" s="119">
        <v>0</v>
      </c>
    </row>
    <row r="12" spans="1:29" x14ac:dyDescent="0.25">
      <c r="A12" s="110" t="s">
        <v>71</v>
      </c>
      <c r="B12" s="119">
        <v>176072.872</v>
      </c>
    </row>
    <row r="13" spans="1:29" x14ac:dyDescent="0.25">
      <c r="A13" s="110" t="s">
        <v>72</v>
      </c>
      <c r="B13" s="119">
        <v>356045.02500000002</v>
      </c>
    </row>
    <row r="14" spans="1:29" ht="15.75" thickBot="1" x14ac:dyDescent="0.3">
      <c r="A14" s="120" t="s">
        <v>40</v>
      </c>
      <c r="B14" s="121">
        <f>SUM(B$8:$B13)</f>
        <v>704192.897</v>
      </c>
    </row>
    <row r="15" spans="1:29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/>
  <dimension ref="A1:E13"/>
  <sheetViews>
    <sheetView showGridLines="0" zoomScaleNormal="100" workbookViewId="0">
      <selection activeCell="A17" sqref="A17"/>
    </sheetView>
  </sheetViews>
  <sheetFormatPr baseColWidth="10" defaultRowHeight="15" x14ac:dyDescent="0.25"/>
  <cols>
    <col min="1" max="1" width="51.140625" customWidth="1"/>
    <col min="2" max="2" width="21.42578125" bestFit="1" customWidth="1"/>
  </cols>
  <sheetData>
    <row r="1" spans="1:5" x14ac:dyDescent="0.25">
      <c r="A1" s="1" t="s">
        <v>24</v>
      </c>
      <c r="B1" s="2"/>
    </row>
    <row r="2" spans="1:5" x14ac:dyDescent="0.25">
      <c r="A2" s="1"/>
      <c r="B2" s="2"/>
    </row>
    <row r="3" spans="1:5" x14ac:dyDescent="0.25">
      <c r="A3" s="3" t="s">
        <v>77</v>
      </c>
      <c r="B3" s="3"/>
    </row>
    <row r="4" spans="1:5" x14ac:dyDescent="0.25">
      <c r="A4" s="4"/>
      <c r="B4" s="4"/>
    </row>
    <row r="5" spans="1:5" x14ac:dyDescent="0.25">
      <c r="A5" s="5"/>
      <c r="B5" s="4" t="s">
        <v>15</v>
      </c>
    </row>
    <row r="6" spans="1:5" x14ac:dyDescent="0.25">
      <c r="A6" s="6" t="s">
        <v>53</v>
      </c>
      <c r="B6" s="7">
        <v>2023</v>
      </c>
      <c r="E6" s="135"/>
    </row>
    <row r="7" spans="1:5" x14ac:dyDescent="0.25">
      <c r="A7" s="5" t="s">
        <v>74</v>
      </c>
      <c r="B7" s="8">
        <v>68642886.506999999</v>
      </c>
    </row>
    <row r="8" spans="1:5" s="9" customFormat="1" x14ac:dyDescent="0.25">
      <c r="A8" s="9" t="s">
        <v>75</v>
      </c>
      <c r="B8" s="10">
        <v>39598576.920463234</v>
      </c>
    </row>
    <row r="9" spans="1:5" s="9" customFormat="1" ht="6.75" customHeight="1" x14ac:dyDescent="0.25">
      <c r="B9" s="10"/>
    </row>
    <row r="10" spans="1:5" s="9" customFormat="1" ht="15.75" thickBot="1" x14ac:dyDescent="0.3">
      <c r="A10" s="11" t="s">
        <v>76</v>
      </c>
      <c r="B10" s="12">
        <f>SUM(B7:B9)</f>
        <v>108241463.42746323</v>
      </c>
    </row>
    <row r="11" spans="1:5" s="9" customFormat="1" ht="15.75" thickTop="1" x14ac:dyDescent="0.25">
      <c r="A11" s="11"/>
      <c r="B11" s="13"/>
    </row>
    <row r="12" spans="1:5" x14ac:dyDescent="0.25">
      <c r="A12" s="14" t="s">
        <v>91</v>
      </c>
    </row>
    <row r="13" spans="1:5" x14ac:dyDescent="0.25">
      <c r="B13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0" formulaRange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VU7/muaaUlw1NhKYQeLa0P1I00k0GT1JsNYGBndXQII=</DigestValue>
    </Reference>
    <Reference Type="http://www.w3.org/2000/09/xmldsig#Object" URI="#idOfficeObject">
      <DigestMethod Algorithm="http://www.w3.org/2001/04/xmlenc#sha256"/>
      <DigestValue>uFYDNOSdxTBqgsRX9DChfV7Km/VZ49h91VQfiHMUz2c=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CzvLLUnswk+hqSvQQKj/+gcyZAbhGeTsNhRvSoJXS84=</DigestValue>
    </Reference>
    <Reference Type="http://www.w3.org/2000/09/xmldsig#Object" URI="#idValidSigLnImg">
      <DigestMethod Algorithm="http://www.w3.org/2001/04/xmlenc#sha256"/>
      <DigestValue>/3r4FZ6V/AfzVg60YBEfNzZdqS7rv541JUBAiP5q8HA=</DigestValue>
    </Reference>
    <Reference Type="http://www.w3.org/2000/09/xmldsig#Object" URI="#idInvalidSigLnImg">
      <DigestMethod Algorithm="http://www.w3.org/2001/04/xmlenc#sha256"/>
      <DigestValue>vaOgcFfc3I94RZ62CpDo0xKZenBlhl3alkvcYcqIGJw=</DigestValue>
    </Reference>
  </SignedInfo>
  <SignatureValue>a88TzrMM00hyXXVOE35IiyXA7Yglic6cBDELBN4nWeYdLidnTKAq35Vo+5RGtssgzrplJFeSl291
TXP+Pqf3y06zBY+Kgf9PeGjlh7hys4bG54n+6q5eLzPplz2he/pe8cknnFjVHgyzEC32VqxXig8J
JeOS5J82nL4dNM93fyyGzHjwBJxz5VsJnGk5Jg3wQflD2Fh6+5wqi72HoM1ACzWgJiEiYn6MsOgF
5kzCzxqw+bkaP7CJmBGeHtPZw38iVvp/uHpJTn/tYrrbl+UzR0w9ZuK59GKYtYiUJLM6mp80GKkQ
pk3yli9a+eue7Dh3HCnkSs1RffxIFngyODy6gQ==</SignatureValue>
  <KeyInfo>
    <X509Data>
      <X509Certificate>MIIIaTCCBlGgAwIBAgIQdQ122sRC/ndi86HRzehwEjANBgkqhkiG9w0BAQsFADBPMRcwFQYDVQQFEw5SVUMgODAwODAwOTktMDELMAkGA1UEBhMCUFkxETAPBgNVBAoMCFZJVCBTLkEuMRQwEgYDVQQDEwtDQS1WSVQgUy5BLjAeFw0yMjA4MTAxMjE3MjFaFw0yNDA4MTAxMjE3MjF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ZfZLPKKuDYGwl735VG7w75rkNhRscUt37wWS7KEH1rNgEO3wUDOAb+qDC1+GR3S1FytUqXHyaEBsWHtuviVFbfghxUsXuK59dBnNTR2t6IDJBT+BHUOLtr/aX2JbZkZDCukdRD7gg36zU+gTpkdjhWK34UarS1sGi35l+Q9SpWB3HrVbB6hgYW/hddU+TiWOvXPk1a/iWaBF6dO+VvMyd3D/hAJ+xs5145L81BoTkKsOQuvaWOd1a+bK1ORltXYdEFwYVAFPW/Tc3XwyCPTvayW3QFQR5DEhqHvxOV/uRfZHQPfobjC5HMcEbfk5QpuDlKDDw3CxFnP11/+gRhT0CAwEAAaOCA8YwggPCMAwGA1UdEwEB/wQCMAAwDgYDVR0PAQH/BAQDAgXgMCwGA1UdJQEB/wQiMCAGCCsGAQUFBwMEBggrBgEFBQcDAgYKKwYBBAGCNxQCAjAdBgNVHQ4EFgQUoe73oTWjaz+wlKNzCE1IrR8ilzYwHwYDVR0jBBgwFoAUA2N8n21acqVTkbTb7JH7A198fJ0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FOupyh6K8s2IhtOEndSaif774/5XoKccl4UswjZt6iNx6KNBsIEG89+s2aw4l0tgN082kxD2XCj41LPs04lYXOw2rMu+cwNav2jc9ELuSEVt9N4Lnbm1Kjt5oLYTPZtClyOHqenz/F2yPzr6UDpLXkbXjmsIgMmymM3EmQZ4nyriED4R3+iU5V04fy9yGnoL+0rYkaGFDlZxBtVwo8Lh7jnhduwZjk2f7UTzeh9SROUq17H2fT6E0B1nQBXSRDFEQ/MJZSwtbJ7p1VJRJVglIET4SghSJnA+xex+j17kkyG1tTiv9YL9nL78WreTN0NgQwKBfcGoOy2B8VD9KyavQ2dXh5Izd/vBEfjtchGU/mz5MkeYHJ+bDmD+NRZJgkH3PZ9/lY5gL1yIEGl7hpf1s1+q+BdHyu0mTKEZoWwK2zsUeb3L7Itqa7Saxv7/IXbLNIUNOaGczLLBZlmrLqQ0nfZx+nHFHMHit2J2Ol9M2L/4YjrkkgQxqlgwOj+CRJK1huxzb3k/8MbZtZPsBJL6F1YXWl4CfbZvik1wFgY8pE8KQ5Ss8QoXSkHqRewhYzuSXS1PSFZGr5Az1r1rU6Tt/dagg8RbNWdLQAOOnkGsiMiOtImMzs2uidd1+LpSQ/cO0JiQwg6pp8X6RsZvwMrdFqwLBZui3BwD7kLpfVjWdv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ZBqe46AdzdQkZdnu0er9QPNPefs1j4bSSJ5UuKjQORc=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vmlDrawing1.vml?ContentType=application/vnd.openxmlformats-officedocument.vmlDrawing">
        <DigestMethod Algorithm="http://www.w3.org/2001/04/xmlenc#sha256"/>
        <DigestValue>CYHN8FUggahrRY25uHbckpmn8Y39lUwGpVREYY7lgf4=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zyfqBE+fG+rsg6Dm+Tkrtw21MjriTKSo7mweeEC9XWg=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1TUvzQojTJA4gXNUakJIZJiJc/xEmT67AFjFtF0RHa4=</DigestValue>
      </Reference>
      <Reference URI="/xl/styles.xml?ContentType=application/vnd.openxmlformats-officedocument.spreadsheetml.styles+xml">
        <DigestMethod Algorithm="http://www.w3.org/2001/04/xmlenc#sha256"/>
        <DigestValue>Ozk9dfhNuGsBari+3FN//eWHGd61q5O5XI10jyP/AaY=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iijRjQVGZqK7H8cLmJnbIufrTPq7K8mu19FBtLMIMV8=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pNnd/Orp0cU/ps/4IzVm4bmW56aA+WPirQVJ0OBuQg4=</DigestValue>
      </Reference>
      <Reference URI="/xl/worksheets/sheet2.xml?ContentType=application/vnd.openxmlformats-officedocument.spreadsheetml.worksheet+xml">
        <DigestMethod Algorithm="http://www.w3.org/2001/04/xmlenc#sha256"/>
        <DigestValue>b+WTXIJ+0dePz+poi57W0G7sLkalu8nWPrwkrnSQ2lM=</DigestValue>
      </Reference>
      <Reference URI="/xl/worksheets/sheet3.xml?ContentType=application/vnd.openxmlformats-officedocument.spreadsheetml.worksheet+xml">
        <DigestMethod Algorithm="http://www.w3.org/2001/04/xmlenc#sha256"/>
        <DigestValue>88Y8SyOPXkMA5VCt+V7CRMxoFekRXWoES8NQFglhKBM=</DigestValue>
      </Reference>
      <Reference URI="/xl/worksheets/sheet4.xml?ContentType=application/vnd.openxmlformats-officedocument.spreadsheetml.worksheet+xml">
        <DigestMethod Algorithm="http://www.w3.org/2001/04/xmlenc#sha256"/>
        <DigestValue>/FVIMHrmu/2e+76oEVZY6cPISTAdJQ4hVIrWmFq3Tbc=</DigestValue>
      </Reference>
      <Reference URI="/xl/worksheets/sheet5.xml?ContentType=application/vnd.openxmlformats-officedocument.spreadsheetml.worksheet+xml">
        <DigestMethod Algorithm="http://www.w3.org/2001/04/xmlenc#sha256"/>
        <DigestValue>c2gmo7pBstDHVbPivGWm23K3VMj4KBaoLiZ3ZQqULlg=</DigestValue>
      </Reference>
      <Reference URI="/xl/worksheets/sheet6.xml?ContentType=application/vnd.openxmlformats-officedocument.spreadsheetml.worksheet+xml">
        <DigestMethod Algorithm="http://www.w3.org/2001/04/xmlenc#sha256"/>
        <DigestValue>sihs70J1liqqBTJ9X6n21QkA3kS86GuhXn7nVbnnHTo=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2023-05-16T15:58:20Z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/>
          <SignatureImage>AQAAAGwAAAAAAAAAAAAAACoAAAA8AAAAAAAAAAAAAAA6BAAA/AUAACBFTUYAAAEAvGYAAAwAAAABAAAAAAAAAAAAAAAAAAAAVgUAAAADAABYAQAAwQAAAAAAAAAAAAAAAAAAAMA/BQDo8QIARgAAACwAAAAgAAAARU1GKwFAAQAcAAAAEAAAAAIQwNsBAAAAYAAAAGAAAABGAAAA4AoAANQKAABFTUYrIkAEAAwAAAAAAAAAHkAJAAwAAAAAAAAAJEABAAwAAAAAAAAAMEACABAAAAAEAAAAAACAPyFABwAMAAAAAAAAAAhAAAUsCgAAIAoAAAIQwNsBAAAAAAAAAAAAAAAAAAAAAAAAAAEAAAD/2P/gABBKRklGAAEBAQDIAMgAAP/bAEMACgcHCQcGCgkICQsLCgwPGRAPDg4PHhYXEhkkICYlIyAjIigtOTAoKjYrIiMyRDI2Oz1AQEAmMEZLRT5KOT9APf/bAEMBCwsLDw0PHRAQHT0pIyk9PT09PT09PT09PT09PT09PT09PT09PT09PT09PT09PT09PT09PT09PT09PT09PT09Pf/AABEIAIAAW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Wf7G03/oHWf/fhf8KT+xtMH/MOs/8Avwv+FXaKAKX9jab/ANA6z/78L/hR/Y2mf9A+z/78r/hV2oby6jsrSW5mOI4lLNj0FAGfe22i2CK09jabnOEjW3Vnc+iqBk1XEdkBvm8NGOLP3zBCxA9Sqkt+lXdKsnXde3gzezjLZOfKXtGPYfqcmtGqdloBQj0rSpo1kjsbJkYZDCFcH9Kf/Y2mf9A6z/78L/hQUFjcb0wsEzfOuPuuf4vx7/n61dpNAUTo2m4/5B1n/wB+F/woGjab/wBA60/78L/hV3qfaikBT/sbTP8AoHWn/fhf8KP7G03/AKB1n/34X/CrtFACUZ4oo6igAHSsfVp4rjVNP0vepeST7RJH38tMkH6b9v61sA1z8mw/EK3yo3jTZMH6yL/hVw3A3YpY7iNZYZFkjYZVkIII9jTLu6hsbWW5uW2QxKWdsE4H0FZfheFLPTjZxtlIThfYcqR/30rVZ1eaKXStShieKSeK3ctGSDtO0kbh1GaHG0rAX3RJoijAMjjB9xUdrIzI0chzJEdjH19D+IxVTw9cfavDunzZzut0yffFWHAh1BHA4mXYfqOR+m6k1ZuIFmlooqQEpaSloASjNGKMUAIOCa567YRfEHTTyDNYzJ9cMp/rWlrWpxaRZLdzLIY1ljRtgyfncJn6Ddk/Ss/XV8rxN4eusDHmy25bHTemR/6Aa0prX7/yBk2jgpPcrj5obyaMn/ZY+YP/AEKqsdtFHajUlOHkupVnZsZaN3KYJ9B8pHstXYlEOuaijY/eLDcjj0yp/wDQB+dJpUQn8IwL1863LenLAn+Zqm+voBS+Htx53g2yjLZa3Bhb2K1t6iwjgjlI+5Kh/NgP61y/w6fy7S9tjuw07zLuOesjqR/46PzrpdZIGk3BY8Bc/rRVVqr9RLYunmjtRRWIxaSiloAaCeOKWg0nSgDL8TQef4cv1UAssJdfqvzD9RVHxDOsvhS11NAP9He3vAewUOpb/wAdLVu3UAubWaFhlZEKEexGK53QoRqPw+awkySLZ7duOoK8YH0IraHw37MDSv1Ca/YSY+WaKa3P4gOP/QDTvDGP+EW0vHI+yx/+giqMFy9z4b029l/19rJH52exB8uT9Cxq54ZOzRlt+9rLLbnP+y5A/TB/GiStG3b/AIIHPeFWNvqojO7JmuI2yc8NtkHP4H9a6jW8Np3lHrLLGg/F1rmtL8satLcI4aMpDcIVOeCxjb+VdHdD7VrVpAMFLYG5k+pBVB+rn/gNXV1mmJGlRSUdK5hi0UgIIBByD3FLQA00ClxRQAmePf2rE0PMF3PAyhQzSLgdPkcgf+Osv5VuAYFYlwxtdVkbnas0U3Ts4MRHvyAauGqaA5bQ7vUW8W6no19j+z72N44QB0eNQjHp1IGT9RU/n642qGLQ54o5Lm1Sa4SUZUT5aNj0zwE6eoHvTNSkay1l54Ucy2mrMQByWDxxMw/FGfj2p+nx3Vz4x1W3sJxAQqXUUxXcuxmfjHuXc/h7V2NJrm8v6/Qkfothb6cbNGvxLaS2EsGHxvi5Eh3sDyeW9K6Xw60lxYNe3C7bi4bMikYKbflC/pn6k1nX3hmxsv7Nmgjw1tdqQ7Hd984JweD8zA/yrVtJfJ1a5tmBUyqJ1HYnhWI9uh+pNY1JKauhmiGBYqCMjqPSkZVdCrgMrDBB6EVElnDHeyXaqRNKixuc8EKSRx/wI1PXMMaqrGgVFCqowABwBTqKSgA7UUUUAA6CsvU4vNv4otxH2iCWIEdAw2sp/DBrU9qoasNiW1wDgwXCMfofkP6NVQ3A5HU79Yb+8uVDGUixvokUEszFjC6gDknAA49q1dFZrDWbeCaIw/ardjGGGDt3F1Q+67nH5VZ0+wtZdYm8+3SSaylfymZclA2HBH/fZH4VL4qVodMTUoYy9xp0guFA6lRw6/ihb9K350/c7/0gLusoz6TcFF3Oi+Yo9Sp3D9RVpRHN5c4VWO3KNjkA+hplrcw6hZxzwNvhlXIPtVfRGY6RAj/fiBhb6oSp/lWOvL6AX6KKSoADRmjFFABRQPSigAxjpVTVLZrzSrq3RtryRMqtjO1scH8DireKz9a1m20SyE05y8jeXDGOsjnoopxTbVgMxp5f+Ej0m5tkLQ6hbsJivRSqhlY/gWH1xW9c28dzaS28gzHKhRh6gjBrG8IRzxabNFelTdwTvE4Xoi53Io9grCt+rqO0rLoCOX0OdtLgh8/cYJmMU7Y4iuFOxj7K5GfqfetfTiEvL6JDlGcTJjoNw5H/AH0pP41WnMFrq0tndqDa6mMqG+6ZAArL+K7SB7NUEbjSdSCXsjKyxt5M5PE8Y5Kv/toB17jn1xb9677gdDRSAggEHIPelrABKKQ9PrS0AHFFFFAB096zDocM2vf2pdOZ5IkCW0bD5YP7xH+0T39ABWnR3pptbAY0EVxa+MbohCbS8tVkL44WVDtI/FSv/fNbVNIBIJAyOh9KWnKVwGSwRT+WZo0cxsHTcudrDuPQ8mor/T7XVLVra9hWWJuSp7H1B6g+4qxRSTa2AbFGkMSRxjCIoVR6AU6iikAYpMn0paPwoA//2QAAAAhAAQgkAAAAGAAAAAIQwNsBAAAAAwAAAAAAAAAAAAAAAAAAABtAAABAAAAANAAAAAEAAAACAAAAAAAAvwAAAL8AALRCAAAAQwMAAAAAAACAAAAAgP//K0IAAACAAAAAgP7/c0IhAAAACAAAAGIAAAAMAAAAAQAAABUAAAAMAAAABAAAABUAAAAMAAAABAAAAFEAAAB4WgAAAAAAAAAAAAAqAAAAPAAAAAAAAAAAAAAAAAAAAAAAAABaAAAAgAAAAFAAAAAoAAAAeAAAAABaAAAAAAAAIADMACsAAAA9AAAAKAAAAFo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ff793vnf/f/9//3//f/9//3//f/9//3//f/9//3//f/9//3//f/9//3//f/9//3//f/9//3//f/9//3//f/9//3//f/9//3//f/9//3//f/9//3//f/9//3//f/9//3//f/9//3//f/9//3//f/9//3//f/9//3//f/9//3//f/9//3//f/9//3//f/9//3//f/9//3//f/9//3//f/9/3nv/f/9//3//f/57/3//f/9//3//fztn/3//f/9//3//f/9//3//f/9//3//f/9//3//f/9//3//f/9//3//f/9//3//f/5//3//f/9//3//f/9//3//f/9//3//f/9//3//f/9//3//f/9//3//f/9//3//f/9//3//f/9//3//f/9//3//f/9//3//f/9//3//f/9//3//f/9//3//f/9//3//f/9//3//f/9//3//f/9//3//f/9//3/ee/9//3//f/9//387Z/E9v3v/f/9//3//f/9//3//f/9//3//f/9//3//f/9/3nv/f/9//3//f/9//3//f/9//3//f/9//3//f/9//3//f/9//3//f/9//3//f/9//3//f/9//3//f/9//3//f/9//3//f/9//3//f/9//3//f/9//3//f/9//3//f/9//3//f/9//3//f/9//3//f/9//3//f/9//3//f/9//3//f/9/33v/f/9//3//f/9//38zRukc33//f/9//3//f/9//3//f/9//3//f/9//3//f/9//3//f/9//3//f/9//3//f753/3//f/9//3//f/9//3//f/9//3//f/9//3//f/9//3//f/9//3//f/9//3//f/9//3//f/9//3//f/9//3//f/9//3//f/9//3//f/9//3//f/9//3//f/9//3//f/9//3//f/9//3//f/9//398c/9//3//f997/3//f/9//38sJY4x/3//f/9//3//f/9//3//f/9//3//f/9//3//f/9//3//f/9//3//f/9//3//f/9//3//f997/3//f/9//3//f/9//3//f/9//3//f/9//3//f/9//3//f/9//3//f/9//3//f/9//3//f/9//3//f/9//3//f/9//3//f/9//3//f/9//3//f/9//3//f/9//3//f/9//3//f99//3/QOdda/3+/d/9//3/ff/9/fnOHFLha/3//f/9//3//f/9//3//f/9//3//f713/3//f/9/3nv/f753/3//f/9//3//f/9//3//f/9//3//f/9//3//f/9//3//f/9//3//f/9//3//f/9//3//f/9//3//f/9//3//f/9//3//f/9//3//f/9//3//f/9//3//f/9//3//f/9//3//f/9//3//f/9//3//f/9//3//f/9/33u2VqgY2V7/f/9//3//f99/2VrJHN97/3//f/9//3//f/9//3//f/9//3//f/9//3//f957/3//f/9//3//f/9//3/fe997/3//f593vnf/f/9/3nv/f/9//3//f/9//3//f/9//3//f/9//3//f/9//3//f/9//3//f/9//3//f/9//3//f/9//3//f/9//3//f/9//3//f/9//3//f/9//3//f/9//3//f/9//3//f/9/33v/fywlLCU8a59z/3//f/9/8j0SQv9//3//f/9//3//f/9//3//f/9//3//f/9//3//f957/3+dd51z/3//f/9/33v/f/9//3/ZWk0t+F7/f/9//3//f/9//3//f/9//3//f/9//3//f/9//3//f/9//3//f/9//3//f/9//3//f/9//3//f/9//3//f/9//3//f/9//3//f/9//3//f/9//3//f/9//3//f/9//3//f/9//3//f5936hzKHNpa/3//f/9/bi36Yt97/3//f/9//3//f/9//3//f/9//3//f/9//nv/f/9/33uuNVRK/3//f997/3//f797FEZOLY81dE7ee/9//3//f/9//3//f/9//3//f/9//3//f/9//3//f/9//3//f/9//3//f/9//3//f/9//3//f/9//3//f/9//3//f/9//3//f/9//3//f/9//3//f/9//3//f/9//3//f/9//3//f/9/G2PKHKoY/WLff39vTinfe/9//3//f/9//3//f/9//3//f/9//3//f/9//3//f/9/2V4sKXdS/3//f/9//3//f3ZSTS3ff/E9nXfee/9//3//f/9//3//f/9//3//f/9//3//f/9//3//f/9//3//f/9//3//f/9//3//f/9//3//f/9//3//f/9//3//f/9//3//f/9//3//f/9//3//f/9//3//f/9//3//f/9//3//f/9/v3s2SpE19UG/e/5i0j3/e/9//n/+f/5//3//f/9//3//f/9//3//f/9//3//f/9/TS3ZWn9z33//f99//387Z44xPWt/cxtn/3//f/9//3//f/9//3//f/9//3//f/9//3//f/9//3//f/9//3//f/9//3//f/9//3//f/9//3//f/9//3//f/9//3//f/9//3//f/9//3//f/9//n//f/9//3//f/9//3//f/9//3//f/9//3+/e5lWkjW8WhZGmFL/f/9//3/de/9//3//f/9//3//f/9//3//f/9/33v/fztnbi3ff797/3+/e/9/n3MLJTxrv3vff593/3//f/9//3//f/9//3//f/9//3//f/9//3//f/9//3//f/9//3//f/9//3//f/9//3//f/9//3//f/9//3//f/9//3//f/9//3//f/9//3//f/9//3//f/9//3//f/9//3//f/9//3//f/9//3//f793eE60OcwYPmf/f/9//3//f/5//3//f/9//3//f/9//3//f/9/33//f/E9XGv/f797/3//f99/bjG3Vv9//39+c997/3//f/9//3//f/9//3//f/9//3//f/9//3//f/9//3//f/9//3//f/9//3//f/9//3//f/9//3//f/9//3//f/9//3//f/9//3//f/9//3//f/9//3//f/9//3//f/9//3//f/9//3//f/9/33v/f/9/n3PUPScEHGP/f997/3//f/9//3//f/9//3//f/9//3//f957/3+ed681/3//f/9//3//f44xuFb/f99/fm+fd/9//3//f/9//3//f/9//3//f/9//3//f/9//3//f/9//3//f/9//3//f/9//3//f/9//3//f/9//3//f/9//3//f/9//3//f/9//3//f/9//3//f/9//3//f/9//3//f/9//3//f/9/3Xv/f/9//3//f/9//3/cXqsU+17/f/9//3//f/9//3//f/9//3//f/9//3//f/9//39USvle33//f/9/33+XUvJB/3//f1VKPGf/f/9//3//f/9//3//f/9//3//f/9//3//f/9//3//f/9//3//f/9//3//f/9//3//f/9//3//f/9//3//f/9//3//f/9//3//f/9//3//f/9//3//f/9//3//f/9//3//f/9//3//f/9//n/+f/9//3//f/9//3+7WjdKPmdea/9//3//f/9//3//f/9//3//f/9//3//f/9/n3eOMf9/33v/f793+mLRPf9/33/6YhNCn3f/f/9//3//f/9//3//f/9//3//f/9//3//f/9//3//f/9//3//f/9//3//f/9//3//f/9//3//f/9//3//f/9//3//f/9//3//f/9//3//f/9//3//f/9//3//f/9//3//f/9//3//f/5//n//f/5//3//f/9//3/0PX9v/3/aWr93/3//f/9//3//f/9//3//f/9//3//f797n3cTRv9//3//f31zbjGfd/9/+2KXUlxr/3//f/9//3//f/9//3//f/9//3//f/9//3//f/9//3//f/9//3//f/9//3//f/9//3//f/9//3//f/9//3//f/9//3//f/9//3//f/9//3//f/9//3//f/9//3//f/9//3//f/9//3//f/5/3Xv9f/9/3Xv/f/9/33vzPZ9333//f5dS+V7/f/9//3//f/9//3/ef/9//3//f/9/0z08Z/9//3/fe685G2ddb35vfm+4Wv9//3//f/9//3//f/9//3//f/9//3//f/9//3//f/9//3//f/9//3//f/9//3//f/9//3//f/9//3//f/9//3//f/9//3//f/9//3//f/9//3//f/9//3//f/9//3//f/9//3//f/9//3//f/9//n/+f/5//n//f/9/v3dVSv9//3//fzVGTCn/f/9//3//f/9//3//f/9//3//f797Ty2/e/9/XG/wPbdWv3vfe793n3d3Tt9//3//f/9//3//f/9//3//f/9//3//f/9//3//f/9//3//f/9//3//f/9//3//f/9//3//f/9//3//f/9//3//f/9//3//f/9//3//f/9//3//f/9//3//f/9//3//f/9//3//f/9//3//f/1//3/9f/5//3//f/9/fXO4Vv9/v3v/f04tyRy/d/9//3//f/5//3//f/9/33//f/1iszn/f/9/MkYyRp1z/3/ff/9/Xm93Ut9//3//f/9//3//f/9//3//f/9//3//f/9//3//f/9//3//f/9//3//f/9//3//f/9//3//f/9//3//f/9//3//f/9//3//f/9//3//f/9//3//f/9//3//f/9//3//f/9//3//f/9//3//f/5//n//f/5//3//f/9/llI8Z/9//3/fe8ocNUZdb/9//3//f/9//3//f/9//3//f9VB/WL/f/piEUK+d/9//3//f/9/uVr7Yv9//3//f957/3//f/9//3//f/9//3//f/9//3//f/9//3//f/9//3//f/9//3//f/9//3//f/9//3//f/9//3//f/9//3//f/9//3//f/9//3//f/9//3//f/9//3//f/9//3//f/9//3//f/9//3//f/9/33v/f/9/bS19b/9//388Z8ocXmt+b/9//3//f/5//3//f/9//3+/e80c33+/dxNCGGP/f/9//3//f/9/0z2fd/9//3//f/5//3//f/9//3//f/9//3//f/9//3//f/9//3//f/9//3//f/9//3//f/9//3//f/9//3//f/9//3//f/9//3//f/9//3//f/9//3//f/9//3//f/9//3//f/9//3//f/9//3//f/9//n//f/9//3//f997KyXfe/9//39WStI9PWf/f997/3//f/9//3//f/9//3/8YlIx/3/0QZZS/3//f/9//3//f59z0z3/f/9//3//f/5//3//f/9//3//f/9//3//f/9//3//f/9//3//f/9//3//f/9//3//f/9//3//f/9//3//f/9//3//f/9//3//f/9//3//f/9//3//f/9//3//f/9//n//f/9//3//f/9//3//f/5//3/+f/9//3//f11vEkLfe/9/XGsTQttePWv/f/9/33v/f957/3//f/9/338WRnpS/mJwMb93/3//f/9//3//f9peeFL/f99//3/+f/9//3//f/9//3//f/9//3//f/9//3//f/9//3//f/9//3//f/9//3//f/9//3//f/9//3//f/9//3//f/9//3//f/9//3//f/9//3//f/9//3//f/9//3//f/9//3//f/9//3//f/9//3//f/9//3//f9lel1b/f/9/2VoUQr9333vff/9//3//f/5//3//f/9/339QMR5ncjEcZ/9//3/ee/9/33v/fzVKX2//f/9//3/+f/9//3//f/9//3//f/9//3//f/9//3//f/9//3//f/9//3//f/9//3//f/9//3//f/9//3//f/9//3//f/9//3//f/9//3//f/9//3//f/9//3//f/9//3//f/9//3//f/9//3//f/9//3/ff/9/33v/f3ZOO2f/f/9/FELaXn1v/3//f/9//3//f7x3/3//f/9/v3uTNU8tuVrfe/9//3//f/9//3//f9I9v3v/f99//3//f/9//3//f/9//3//f/9//3//f/9//3//f/9//3//f/9//3//f/9//3//f/9//3//f/9//3//f/9//3//f/9//3//f/9//3//f/9//3//f/9//3//f/9//3//f/9//3//f/9//3//f/9//3//f/9//3//f3ZSfW//f997sTk+a31v/3/+f9x7/3/+f/9//3//f99/P2vNHDVKO2f/f/9//3//f/9//3+/d/RB33//f/9//3//f/5//3//f/9//3//f/9//3//f/9//3//f/9//3//f/9//3//f/9//3//f/9//3//f/9//3//f/9//3//f/9//3//f/9//3//f/9//3//f/9//3//f/9//3//f/9//3//f/9//3//f/9//3//f/9//3/fe1VKv3v/f553jzHff11v/3//f/5//3/ee/9//3/fe/9/FkbNHDxn33v/f/9//3//f/9//3/7YndO33//f/9//3//f/9//3//f/9//3//f/9//3//f/9//3//f/9//3//f/9//3//f/9//3//f/9//3//f/9//3//f/9//3//f/9//3//f/9//3//f/9//3//f/9//3//f/9//3//f/9//3//f/9//3//f/9//3//f/9//39db3VO/3//fxpnNEb/f11r33//f/9//3//f/9//3/fe/9/Lyn1Qf9//3//f/9//3//f/9//3+XUtpa/3/ff/9//3//f/9//3//f/9//3//f/9//3//f/9//3//f/9//3//f/9//3//f/9//3//f/9//3//f/9//3//f/9//3//f/9//3//f/9//3//f/9//3//f/9//3//f/9//3//f/9//3//f/9//3//f/9//3//f/9//3/ZXpZS/3//f5ZS+V6fd1xr/3//f/9//3//f957/3//f39v7CB/c/9//3//f/9//3//f/9//38TQj1r/3//f/9//3/+f/9//3//f/9//3//f/9//3//f/9//3//f/9//3//f/9//3//f/9//3//f/9//3//f/9//3//f/9//3//f/9//3//f/9//3//f/9//3//f/9//3//f/9//3//f/9//3//f/9//3//f/9//3//f/9//39VThtj/3//fxNCnnc8a35z/3//f/9//3//f/9//3//fxZGsjn/f/9//3//f/9//3//f/9//38TRp93/3/ff/9//3//f/9//3//f/9//3//f/9//3//f/9//3//f/9//3//f/9//3//f/9//3//f/9//3//f/9//3//f/9//3//f/9//3//f/9//3//f/9//3//f/9//3//f/9//3//f/9//3//f/9//3//f/9//3/fe/9/33sTRn5z/39/czVG33v5YphW216fd/9//3//f/9//39/cy8p2l7/f/9//3//f/9//3//f/9/v3szRv9//3//f/9//3//f/9//3//f/9//3//f/9//3//f/9//3//f/9//3//f/9//3//f/9//3//f/9//3//f/9//3//f/9//3//f/9//3//f/9//3//f/9//3//f/9//3//f/9//3//f/9//3//f/9//3//f/9//3/fe/9/33/xPf9//39fb1dO33+VUk4t7ByaVr97/3//f/9//3+bVu0g/3//f/9//3//f/9//3//f/9/nnN1Tv9//3//f/9//3//f/9//3//f/9//3//f/9//3//f/9//3//f/9//3//f/9//3//f/9//3//f/9//3//f/9//3//f/9//3//f/9//3//f/9//3//f/9//3//f/9//3//f/9//3//f/9//3//f/9//3//f/9//3//f/9/+V52Uv9/33+aVh1n/38qJbE1P2vuIJ9333v/f/9/PmvVPfVBn3f/f/9//3//f/9//3//f/9/+WLXWv9//3//f/9//3//f/9//3//f/9//3//f/9//3//f/9//3//f/9//3//f/9//3//f/9//3//f/9//3//f/9//3//f/9//3//f/9//3//f/9//3//f/9//3//f/9//3//f/9//3//f/9//3//f/9//3//f/9//3//f/9/2FqWUv9//3+ZVl9v33uGEBxn/3/MHKwYFEbfe/9/V04WRlhO/3//f/9//n//f/9//3//f/9/dVJ9b/9//3/ee/9//3//f/9//3//f/9//3//f/9//3//f/9//3//f/9//3//f/9//3//f/9//3//f/9//3//f/9//3//f/9//3//f/9//3//f/9//3//f/9//3//f/9//3//f/9//3//f/9//3//f/9//3//f/9//3/fe/9/dlL6Yv9//382Sv9/v3tFDF5v/39xMdU9kTW/ex1nN0oVQj1n/3//f/9//3//f/9//3//f793EkK/d/9//3//f/9//3//f/9//3//f/9//3//f/9//3//f/9//3//f/9//3//f/9//3//f/9//3//f/9//3//f/9//3//f/9//3//f/9//3//f/9//3//f/9//3//f/9//3//f/9//3//f/9//3//f/9//3//f/9//3//f/9/dU6ec/9/XWvaXv9/G2PJGN9/339PKZpW3F4eZ3lS3F4VRt97/3//f/9//3//f/9//3//f59z8j3/f/9//3//f/9//3//f/9//3//f/9//3//f/9//3//f/9//3//f/9//3//f/9//3//f/9//3//f/9//3//f/9//3//f/9//3//f/9//3//f/9//3//f/9//3//f/9//3//f/9//3//f/9//3//f/9//3//f/9/33//f/9/8UH/f/9/l1Z/c/9/VkpOLf9/n3PsIB1nn3vWQXpSf3MURv9//3//f/5//3//f/9//3//fz1rdk7/f/9//3//f957/3//f/9//3//f/9//3//f/9//3//f/9//3//f/9//3//f/9//3//f/9//3//f/9//3//f/9//3//f/9//3//f/9//3//f/9//3//f/9//3//f/9//3//f/9//3//f/9//3//f/9//3//f/9//3//f753EkL/f99/VUrfe/9/N0qyOf9/l1LzPf9/n3dUMZ97/WK4Wt97/3//f/9//n//f/9//3//f/ti+2L/f/9//3//f/9//3//f/9//3//f/9//3//f/9//3//f/9//3//f/9//3//f/9//3//f/9//3//f/9//3//f/9//3//f/9//3//f/9//3//f/9//3//f/9//3//f/9//3//f/9//3//f/9//3//f/9//3//f/9//3//f1xrdU7/fzxruFbff/9/cC14Uv9/EkI0Sl9vvlr5Rd9/9UFba/9//3//f/5//n//f/9//3//f1ZKXm//f/9//3//f957/3//f99//3//f/9//3//f/9//3//f/9//3//f/9//3//f/9//3//f/9//3//f/9//3//f/9//3//f/9//3//f/9//3//f/9//3//f/9//3//f/9//3//f/9//3//f/9//3//f/9//3//f/9//3//fztrO2f/f/peO2f/f/9/zBw/a593kDX7Yv9/GEacVr97DyW/d/9//3//f/9//nv/f997/3//fxRCf3P/f/9//3+dc9deGWP/f/9//3//f/9//3//f/9//3//f/9//3//f/9//3//f/9//3//f/9//3//f/9//3//f/9//3//f/9//3//f/9//3//f/9//3//f/9//3//f/9//3//f/9//3//f/9//3//f/9//3//f/9//3//f3ZOn3P/fzNGv3f/f/9/aAx/b39zcC2bVv1eWE5fa99eCQT8Xv9//3//f913/3//f/9/33v/f9E5/3/fe/9//3/5XtA5/3//f/9//3//f/9//3//f/9//3//f/9//3//f/9//3//f/9//3//f/9//3//f/9//3//f/9//3//f/9//3//f/9//3//f/9//3//f/9//3//f/9//3//f/9//3//f/9//3//f/9//3//f/9/33vff/NBv3f/fzRKfW//f/97yxh/c7ta9T0YRvY9PWd/bzpKjRD1Pf9/33v/f/9/3Xf/f/9/33vfe3ZO33//f/9/XWv5XpZS/3//f/9//3//f/9//3//f/9//3//f/9//3//f/9//3//f/9//3//f/9//3//f/9//3//f/9//3//f/9//3//f/9//3//f/9//3//f/9//3//f/9//3//f/9//3//f/9//3/+f/9//3//f/9//3/fexRGn3efd3VO33v/f1xrihD/f1hKmlIwJRdG/38eY7U1jRSTNf9//3//f/9//3//f/9//388a7A5/3//f793G2OXUjtn/3+/d/9//3//f957/3/ee/9//3//f/9//3//f/9//3//f/9//3//f/9//3//f/9//3//f/9//3//f/9//3//f/9//3//f/9//3//f/9//3//f/9//3//f/9//3//f/9//3//f/9//3//f/9//39+c5dS/3/6Yvpi/3//fxpfDSH/f1pOvVruHB5n/3/cWnMtECFZTn9vPGdbZ/9//3//f/9/33t1Ttla/3+/d59z33tVSt97/3/fe/9//3//f/9//3//f/9//3//f/9//3//f/9//3//f/9//3//f/9//3//f/9//3//f/9//3//f/9//3//f/9//3//f/9//3//f/9//3//f/9//3//f/9//3//f/9//3/+f/9//3//f/9//39WTvpi/3+WUl1v/3//fztjszXfezlGe1IOJb9333vdWhAl1j3dWppSsDXwOb93/3/fe/9//38URvteXmt/c/9/fm/YWt97/3//f/9/3nv/f/9//3//f/9//3//f/9//3//f/9//3//f/9//3//f/9//3//f/9//3//f/9//3//f/9//3//f/9//3//f/9//3//f/9//3//f/9//3//f/9//3//f/9//3//f/9//3//f/9//380Rn9z/380Rt97/3//f5hS9UG/d1xOlTXTOf9//396TtQ5ci1/c/ZBVkp1TrhWf3O/d797v3eRNZhSXmvff/9/NEafd/9//3//f/9//3//f/9/917ee/9//3//f/9//3//f/9//3//f/9//3//f/9//3//f/9//3//f/9//3//f/9//3//f/9//3//f/9//3//f/9//3//f/9//3//f/9//3//f/9//3//f/9//3//f997339VTv9/n3dVTv9//3//fxRCsjXffztK8CD7Xv9//3+0ObtW7Ryfd1lKv3ffezVKcC38Xh1nkTENIfxi/3//f7978kH/f/9//3//f/9//3//f3tvjDF7b/9//3//f/9//3//f/9//3//f/9//3//f/9//3//f/9//3//f/9//3//f/9//3//f/9//3//f/9//3//f/9//3//f/9//3//f/9//3//f/9//3//f/9//3//f/9/n3N2Tv9/nnP5Xv9//3//fzZGFUK/d7c58CD/f99733tSLV9rcS0/a/5e/3//f3dODiX9YrtakjXsILI1n3f/f9laG2P/f/9//3//f/9//3/ee3tvKSXee/9//3//f/9//3//f/9//3//f/9//3//f/9//3//f/9//3//f/9//3//f/9//3//f/9//3//f/9//3//f/9//3//f/9//3//f/9//3//f/5//3/+f/9//3//f/9/2FraXv9/l1K/d/9//3//fxVCV0pfb9AY1z3/f/9/n3e0Ob93cC2cVl9r/3//fzZKWU44Sj9reU42Rn9z9EFeb5dSv3fff/9//3/ee/9//3//f5xzvXfee/9//3//f957/3//f/9//3//f/9//3//f/9//3//f/9//3//f/9//3//f/9//3//f/9//3//f/9//3//f/9//3//f/9//3//f/9//3//f/9//3//f/9//3//f/9/d1IbY793llLfe/9//3+/d9M5WU60NfEg9z3/f/97eE68Wt97cC17Ul9r33u/d1hKn3f/f/9/OEpYSv9/X28URlVKv3f/f/9//3//f/9//3//f/9/3nv/f/9//3//f/9//3//f/9//3//f/9//3//f/9//3//f/9//3//f/9//3//f/9//3//f/9//3//f/9//3//f/9//3//f/9//3//f/9//3//f/9//3//f/9//3//f/9/E0I8Z35vl1b/f/9//3+/d7I19T3NGPAgvFb/f/9/VUZ/b/9/7Bx6UppSHGOfc7Q5n3fff/9/9kHcXv9/33tvLTRG/3//f997/3//f/9//3//f/9//3//f/9//3//f/9//3//f/9//3//f/9//3//f/9//3//f/9//3//f/9//3//f/9//3//f/9//3//f/9//3//f/9//3//f/9//3//f/9//3//f/9//3//f/9//3//f797jzWfc/piO2f/f/9//389Z1AtixBKCK0UHmP/f59zrzV/b/9/LyVQKVhKyRhvLdxe33/ff5939UE/a/9//38TQhJC/3/fe/9//3//f/9//3//f/9//3//f/9//3//f/9//3//f/9//3//f/9//3//f/9//3//f/9//3//f/9//3//f/9//3//f/9//3//f/9//3//f/9//3//f/9//3//f/9//3//f/9//3//f/9//3//f5930Tm/e7hWnnP/f/9//3/ZWplSCASMEHIt33v/f11rEkL/f/9/LyXMGFdKLSWpFP1ie1K0OXIxLyn/f997PWeXUnVO+V7fe/9//3//f/9//3//f/9//3//f/9//3//f/9//3//f/9//3//f/9//3//f/9//3//f/9//3//f/9//3//f/9//3//f/9//3//f/9//3//f/9//3//f/9//3//f/9//3//f/9//3//f/9//3//f793Vk6/d5dS/3/fe/9//39VSp9zjBStFNxa/3/fe5ZOGF+db9ta7Rw2RtI5fm/zPYoUczEfZ9Q9Lyn/f/9/Xms8a55z8T3/f/9//3//f/9//3//f/9//3//f/9//3//f/9//3//f/9//3//f/9//3//f/9//3//f/9//3//f/9//3//f/9//3//f/9//3//f/9//3//f/9//3//f/9//3//f/9//3//f/9//3//f/9//3//fxtj+l77Ytla/3//f/9//3+XUv9/lDF7Uv9//3/fezRGe2+cb08pX2vfe59v/3+/d0gIUS3ff1lO1Dn/f59zNUq/d/9/EkKdc/9//3//f/9//3//f/9//3//f/9//3//f/9//3//f/9//3//f/9/vXe9d/9//3//f/9//3//f/9//3//f/9//3//f/9//3//f/9//3//f/9//3//f/9//3//f/9//3//f/9//3//f/9//3//f3dSHGOYVhtn/3//f/9/33v7Xv1i9j3/f/9/33vfe7A1/3tbZy4pn3f/f/9//3//f7I1cS3/f9Q99D3/f99/dk7/f997GWN0Tv9//3//f/9//3//f/9//3//f/9//3//f/9//3//f/9//3//f7139173Xpxz/3//f/9//3//f/9//3//f/9//3//f/9//3//f/9//3//f/9//3//f/9//3//f/9//3//f/9//X/+f/9//3//f7Q53F5XTv9/33//f/9/33scY7M5X2//f/9//38ZY5VS/3/zPVZK/3/ff/9//3//f5AxNkbfe3ExmVL/f9paXWvff/9/33uuNf9/33v/f/9//3//f/9//3//f/9//3//f/9//3//f/9//3//f/9//3+cc957/3//f/9//3//f/9//3//f/9//3//f/9//3//f/9//3//f/9//3//f/9//3//f/9//3//f/9//X/+f/9//3/ff7U5WU54Ut9//3//f/9/G2d5UtQ933v/f/9//3+1Vhlj339wMfpi/3//f/9//3//f5dS/F7/f5E1/F7/f9laXWv/f/9//39zThpn/3//f/9//3//f/9//3//f/9//3//f/9//3//f/9//3//f/9//3//f/9//3//f/9//3//f/9//3//f/9//3//f/9//3//f/9//3//f/9//3//f/9//3//f/9//3//f/5//n/+f/9/33u/e9U9OEq7Wv9//3//f/9/GmORNVhO/3//f99//3/POb53n3cuKZ9333//f/9//n//f/peX2tfa5ExHWP/f7hWv3f/f/9//39ba/FB/3/fe/9//3//f/9//3//f/9//3//f/9//3//f/9//3//f/9//3//f/9//3//f/9//3//f/9//3//f/9//3//f/9//3//f/9//3//f/9//3//f/9//3//f/9//3//f/5//n//f/9//3+fd7Q5F0afd/9//3//f/9/+l4uKR5n/3//f/9/v3utNf9/X29QLf9//3//f/9//3//fxtjPmu6VnAtX2+/d/pe/3//f/9//3//f9A5fnP/f/9//3//f/9//3//f/9//3//f/9//3//f/9//3//f/9//3//f/9//3//f/9//3//f/9//3//f/9//3//f/9//3//f/9//3//f/9//3//f/9//3//f/9//3//f917/n/+f/9//39fbw4l9kH/f/9//3//f99/NEotJd9//3//f/9/PGfwQf9/mVb0Qf9//3/fe/9//3//fxxjX2s2RrI1X2t/b9pa/3//f/9//3//f3ROdU7/f/9//3//f/9//3//f/9//3//f/9//3//f/9//3//f/9//3//f/9//3//f/9//3//f/9//3//f/9//3//f/9//3//f/9//3//f/9//3//f/9//3//f/9//3//f/5//n/+f/9//3/cXi8pWE7/f/9//3//f/9/bzHSPf9/33v/f/9/d1L4Xv9/FUZ4Uv9//3/ff/9//3//fz1nPmcVQhVCX2v8Xjxn/3//f/97/3//f31zsDn/f/9//3//f/9//3//f/9//3//f/9//3//f/9//3//f/9//3//f/9//3//f/9//3//f/9//3//f/9//3//f/9//3//f/9//3//f/9//3//f/9//3//f/9//3//f917/n/+f/9/339XTi8p/GLff/9/33v/f997CyG5Wv9/33v/f99/FEJ9b/9/kjW6Wv9//3/ff/9//3//f/te/V6zOVhO/F65Vl5r/3//f/9//3//f/9/0Dl+c/9//3//f/9//3//f/9//3//f/9//3//f/9//3//f/9//3//f/9//3//f/9//3//f/9//3//f/9//3//f/9//3//f/9//3//f/9//3//f/9//3//f/9//3//f/5//3//f/9/33/TPe0gPmv/f/9//3//f793ZxCfc/9//3//f797sTnfe997sjnbXv9//3//f/9//3//fx1j/V7VPZpW/F53Tr93/3//f/9//3/fe/9/EkIbZ/9//3//f/9//3//f/9//3//f/9//3//f/9//3//f/9//3//f/9//3//f/9//3//f/9//3//f/9//3//f/9//3//f/9//3//f/9//3//f/9//3//f/9//3//f/9//n//f/9/338VRnAx33//f/9//3//f7laqRjfe/9//3//f39zkTX/f/9/DCF/c/9//3//f/9//3//f/xemlKzNdxaHmcVQv9//3v/f/9//3//f997fW8TRv9//3//f/9//3//f/9//3//f/9//3//f/9//3//f/9//3//f/9//3//f/9//3//f/9//3//f/9//3//f/9//3//f/9//3//f/9//3//f/9//3//f/9//3//f/9//n//f/9//3/TPfRB/3//f/9//3//f1ZKby3/f/9//3//fz5rsjn/f99/Limfc/9//3//f/9//3//fx1nm1KSMR5jeVJWSv9//3//f/9//3//f/9/fXM1St9//3//f/9//3//f/9//3//f/9//3//f/9//3//f/9//3//f/9//3//f/9//3//f/9//3//f/9//3//f/9//3//f/9//3//f/9//3//f/9//3//f/9//3//f/5//3//f/9/v3dwMVdO/3//f/9/3nv/f08tNUr/f/9//3//f5lWFkb/f99/Lim/d/9//3//f/9//3//f7pWF0JyMX9vN0qZUt97/3//f/9//n//f/9/v3c1Sr97/3//f/9//3//f/9//3//f/9//3//f/9//3//f/9//3//f/9//3//f/9//3//f/9//3//f/9//3//f/9//3//f/9//3//f/9//3//f/9//3//f/9//3//f/9//3//f/9/f3MuKdpe/3//f/9//3//f6oYulr/f/9//3//fxZGmlb/f997Ty2/d/9//3//f/9//3//f7takzEXQp9zeE66Wv9//3//f/9//3//f/9/3392Tn5v/3//f/9//3//f/9//3//f/9//3//f/9//3//f/9//3//f/9//3//f/9//3//f/9//3//f/9//3//f/9//3//f/9//3//f/9//3//f/9//3//f/9//3//f/5//3//f/9/HGdPLT1r/3//f/9//3+/e2gQX2//f/9//3//f7I1Hmf/f997Lim/d/9//3//f/9//3//f/1ikzFZSn9z9D0cY/9//3//f/9//n//f/9//392Tjxr/3//f/9//3//f/9//3//f/9//3//f/9//3//f/9//3//f/9//3//f/9//3//f/9//3//f/9//3//f/9//3//f/9//3//f/9//3//f/9//3//f/9//3//f/9//3//f/9/ulqyOb97/3//f/9//38bZ+wcv3v/f/5//3++d5E1n3f/f593Limfc/9//3//f/9//3//f7taMSk5Sn9zszW/d/9//3//f/9//3//f/9//3+XUvpi/3//f/9//3//f/9//3//f/9//3//f/9//3//f/9//3//f/9//3//f/9//3//f/9//3//f/9//3//f/9//3//f/9//3//f/9//3//f/9//3//f/9//3//f/9//3//f/9/9EEVQr97/3//f/5//39VTlAt/3//f/5//39cb3Ax/3//f35zDSWfd/9//3//f/9//3//f1lO7yBZSl9rszn/f997/3//f/9//3//f/9//393Utle/3//f/9//3//f/9//3//f/9//3//f/9//3//f/9//3//f/9//3//f/9//3//f/9//3//f/9//3//f/9//3//f/9//3//f/9//3//f/9//3//f/9//3//f/9/vXf/f/9/sTU1Rr9333v/f/9//3/RObI5/3//f/5//38aZ5Ex/3//f11rLimfc/9//3//f/9//3//fx9jMSX+XtxaFUL/f/9//3//f/9//3//f/9//3+XUrha/3//f/9//3//f/9//3//f/9//3//f/9//3//f/9//3//f/9//3//f/9//3//f/9//3//f/9//3//f/9//3//f/9//3//f/9//3//f/9//3//f/9//3/ff/9//3/de997DCUURt9//3//f/9//3/tHLlW/3//f/9//38TQtpe/3/ff51zbzF/c/9//3//f/9/33vfe1tO8Bz9XjVGG2P/f997/3//f/9//3/+f/9//38bY3ZO/3//f/9//3//f/9//3//f/9//3//f/9//3//f/9//3//f/9//3//f/9//3//f/9//3//f/9//3//f/9//3//f/9//3//f/9//3//f/9//3//f/9//3//f/9/3nv/f5xzAwBWTv9//3//f997f2/NGPpe/3//f/9//3/SOV1v/3//f51zkDF/b/9//3//f/9//3+/d1xO0BweY/I5fG//f/9//3//f/9//3/+f/9//39cZ5ZS/3//f/9//3//f/9//3//f/9//3//f/9//3//f/9//3//f/9//3//f/9//3//f/9//3//f/9//3//f/9//3//f/9//3//f/9//3//f/9//3//f/9//3//f99/3nv/f957JAhdb/9//3//f/9/m1buIBtj/3//f/9/v3uxOd97/3//f793sTWfd/9//3//f/5//39eaxpGzxjcWrA13nf/f/9//3//f/9//3//f/9//388Z7hW/3//f/9//3//f/9//3//f/9//3//f/9//3//f/9//3//f/9//3//f/9//3//f/9//3//f/9//3//f/9//3//f/9//3//f/9//3//f/9//3//f/9//3//f/9//3/de/9/l1L/f/9//3//f/9/FkIwKX5v/3//f/9/XWvSPf9//3/fe99780F/c/9//3//f957/3/7XltO0Bi7UvI9/3//f/9//3//f/9//3/+f/9//39da9ha/3//f/9//3//f/9//3//f/9//3//f/9//3//f/9//3//f/9//3//f/9//3//f/9//3//f/9//3//f/9//3//f/9//3//f/9//3//f/9//3//f/9//3//f/9//3+8d71733//f/9//3//f/9/cjGTMX9v/3/ff/9/d1I1Sv9//398b/9/8j0dZ99//3//f/5//3/7Xn1S8Rw3Rtla/3//f997/3//f/9//3//f/9//39cZ/la/3//f/9//3//f/9//3//f/9//3//f/9//3//f/9//3//f/9//3//f/9//3//f/9//3//f/9//3//f/9//3//f/9//3//f/9//3//f/9//3//f/9//3//f/9//3//f1pr/3/fe/9//3//f/9/US3WPd97/3v/f/9/FEa5Wv9//397b/9/VUraWv9//3//f/5//3+6VjpKjRCzNVxn/3//f/9//3//f/9//3//f/9//39ca9la/3//f/9//3//f/9//3//f/9//3//f/9//3//f/9//3//f/9//3//f/9//3//f/9//3//f/9//3//f/9//3//f/9//3//f/9//3//f/9//3//f/9//3//f/9//3/+f5tz33v/f/9//3//f/9/DiEXQv9//3//f/9/0jkdZ/9//39aa/9/mFaYVv9//3//f/9/v3d4Uvg9bAyRMZ9z/3//f/9//3//f/9//3//f/9//387Y9la/3//f/9//3//f/9//3//f/9//3//f/9//3//f/9//3//f/9//3//f/9//3//f/9//3//f/9//3//f/9//3//f/9//3//f/9//3//f/9//3//f/9//3/ff/9//3/de957/3//f/9//3//f51zzBjVPf9//3//f997sTkcY/9/v3taa/9/uVpWSv9//3//f/9/v3d4UltKzhgWQv97/3//f/9/3nv/f/9//3//f/9//388Z9ha/3//f/9//3//f/9//3//f/9//3//f/9//3//f/9//3//f/9//3//f/9//3//f/9//3//f/9//3//f/9//3//f/9//3//f/9//3//f/9//3//f/9//3//f/9//3/+f/9//3//f/9//3//f3xvihBYSt97/3//f31vkDXfe/9/vnf/f/9/+l6YVr9733v/f/9/dU66VpUx7xwVQv97/3//f/9//3//f/9//3//f/9//39VSp5v/3//f/9//3//f/9//3//f/9//3//f/9//3//f/9//3//f/9//3//f/9//3//f/9//3//f/9//3//f/9//3//f/9//3//f/9//3//f/9//3//f/9//3//f/9//3//f/9//3//f/9//3//fzpnqxh5Tv9//3//fxpjsjnff/9/fXP/f/9/n3PzQf9//3/ee/9/VU6/d3QxMSGYTv9//3/+f/9//3//f/9//3//f/9//3+WUp5z/3//f/9//3//f/9//3//f/9//3//f/9//3//f/9//3//f/9//3//f/9//3//f/9//3//f/9//3//f/9//3//f/9//3//f/9//3//f/9//3//f/9//3//f/9//3/+f/9//3//f/9//3/+exljzBi8Wv9//3//f5dW8z3/f797fG//f/9/XW/SPf9//3++d99/8j3/fxAhlDH7Xv9//3/+f/9//3//f/9//3//f/9//3+XUr93/3//f/9//3//f/9//3//f/9//3//f/9//3//f/9//3//f/9//3//f/9//3//f/9//3//f/9//3//f/9//3//f/9//3//f/9//3//f/9//3//f/9//3//f/9//n//f/9//3//f/9//3//f/heDiH9Xv9//3//fxNGeFL/f797W2v/f/9/n3O4Vv9//3//fxhjt1bfe84Y1Tl/a/9//3/+f/9//3//f/9//3//f/9/33v5Wt97/3//f/9//3//f/9//3//f/9//3//f/9//3//f/9//3//f/9//3//f/9//3//f/9//3//f/9//3//f/9//3//f/9//3//f/9//3//f/9//3//f/9//3//f/9//3/+f/9//3//f/9//3//f9da7SAeY/9//3//f9E53F7/f39zfXP/f/9/33t3Ur93/3//f/A9fm+/e2sMFz6fb/9//n//f/9//3//f/9//3//f/9/vncaX/9//3//f/9//3//f/9//3//f/9//3//f/9//3//f/9//3//f/9//3//f/9//3//f/9//3//f/9//3//f/9//3//f/9//3//f/9//3//f/9//3//f/9//3//f/9//n/+f/9//3//f/9//3//f3RODiEfZ/9//3//f7A1f3Pff35vvnf/f/9//39NKX5z/39aa885/39fb2wQOUa/d/9//3//f/9//3//f/9//3//f/9/nHNcZ/9//3//f/9//3//f/9//3//f/9//3//f/9//3//f/9//3//f/9//3//f/9//3//f/9//3//f/9//3//f/9//3//f/9//3//f/9//3//f/9//3//f/9//3//f/5//n/+f/9//3//f/9//3//fzJGDiFfb/9//3/fe7A1v3t/czxn/3//f/9//3/SOdla33uVUhlj/38+Z2sQm1Lfe/9//3//f/5//3//f/9//3//f/57e288Z/9//3//f/9//3//f/9//3//f/9//3//f/9//3//f/9//3//f/9//3//f/9//3//f/9//3//f/9//3//f/9//3//f/9//3//f/9//3//f/9//3//f/9//3//f/9//n//f/9//3//f/9//3//fxFCLimfc/9//3/fe7E5/389Zxtj/3//f/9//387Z681VE7wPd97/3/bXqwUvFb/f/9//3//f/9//3//f/9//3//f/9/Omdda/9//3//f/9//3//f/9//3//f/9//3//f/9//3//f/9//3//f/9//3//f/9//3//f/9//3//f/9//3//f/9//3//f/9//3//f/9//3//f/9//3//f/9//3//f/9//3//f/9//3//f/9//3//f/E9LCV/c/9//3+fc9M933+YVv9//3//f/9//3++d8858D2dc/9//382Su4g/V6/e/9//3//f/5//3//f/9//3//f/9/11r/f/9//3//f/9//3//f/9//3//f/9//3//f/9//3//f/9//3//f/9//3//f/9//3//f/9//3//f/9//3//f/9//3//f/9//3//f/9//3//f/9//3//f/9//3//f/9//3//f/9//3//f/9//3//f/FBTCmfc/9//39/c1dOv3vZWv9//3//f/9/3nv/f/9//3//f/9//381Si8pHWf/f/9//3//f/9//n//f/9//3//f793GWP/f/9//3//f/9//3//f/9//3//f/9//3//f/9//3//f/9//3//f/9//3//f/9//3//f/9//3//f/9//3//f/9//3//f/9//3//f/9//3//f/9//3//f/9//3//f/9//3//f/9//3//f/9//3//fxJGLCm/d/9//38+ax1nPms9a/9//3//f/9//3//f/9//3+ed797/3/zQU8tX2//f/9//3//f/5//3//f/9//3//fzpnfXPfe/9//3//f/9//3//f/9//3//f/9//3//f/9//3//f/9//3//f/9//3//f/9//3//f/9//3//f/9//3//f/9//3//f/9//3//f/9//3//f/9//3//f/9//3//f/9//3//f/9//3//f/9//3//f1NKTS3fe/9/33/8Yl9v2lqfd/9//3//f/9//3/ee/9//3//f/9//38tKZE1f3P/f/9//3//f/9//n//f/9//3//fxlj/3/fe/9//3//f/9//3//f/9//3//f/9//3//f/9//3//f/9//3//f/9//3//f/9//3//f/9//3//f/9//3//f/9//3//f/9//3//f/9//3//f/9//3//f/9//3//f/9//3//f/9//3//f/9//3//f5VSLCnff/9//393Uj1rVk7/f/9//3//f/9/3nv/f/9//3//f/9/v3ePMZE1n3f/f/9//3//f/9//3//f/9//3/fe/he/3/fe/9//3//f/9//3//f/9//3//f/9//3//f/9//3//f/9//3//f/9//3//f/9//3//f/9//3//f/9//3//f/9//3//f/9//3//f/9//3//f/9//3//f/9//3//f/9//3//f/9//3//f/9//3//f5ZWLCnfe/9//3/zQblWl1b/f/9/33v/f/9//3//f/9/vXf/f99/33+XVvNBv3f/f/9//3//f/9//3//f/9//398b1tr/3//f/9//3//f/9//3//f/9//3//f/9//3//f/9//3//f/9//3//f/9//3//f/9//3//f/9//3//f/9//3//f/9//3//f/9//3//f/9//3//f/9//3//f/9//3//f/9//3//f/9//3//f/9//3//f5VSyBi/d/9//39OLVVKG2f/f/9//3//f/9//3//f/9//3//f/9/33uXUlVK33//f/9//3//f/9//3//f/9/vnf5Yr53/3//f/9//3//f/9//3//f/9//3//f/9//3//f/9//3//f/9//3//f/9//3//f/9//3//f/9//3//f/9//3//f/9//3//f/9//3//f/9//3//f/9//3//f/9//3//f/9//3//f/9//3//f/9//3/ff1RKhxR9b/9//38LJRNCv3v/f/9//3//f/9//3/ee/9//3//f797fW/RPbha/3//f/9//3//f/9//3//f/9/vne2Vv9//3//f/9//3//f/9//3//f/9//3//f/9//3//f/9//3//f/9//3//f/9//3//f/9//3//f/9//3//f/9//3//f/9//3//f/9//3//f/9//3//f/9//3//f/9//3//f/9//3//f/9//3//f/9//3//f681hhAaY/9//3+wNfle33//f/9//3//f/9//3//f/9//3//f/9/+V5MLZ5z/3//f/9//3//f/9//3//f/9/+F59c/9//3/ee/9//3//f/9//3//f/9//3//f/9//3//f/9//3//f/9//3//f/9//3//f/9//3//f/9//3//f/9//3//f/9//3//f/9//3//f/9//3//f/9//3//f/9//3//f/9//3//f/9//3//f/9//3//fzpnsDm4Wt97/3+/e/9//3//f/9//3//f/9//3//f/9//3//f997+WKuNf9//3//f/9//3//f/9//3//f553O2e/e/9//3//f/9//3//f/9//3//f/9//3//f/9//3//f/9//3//f/9//3//f/9//3//f/9//3//f/9//3//f/9//3//f/9//3//f/9//3//f/9//3//f/9//3//f/9//3//f/9//3//f/9//3//f/9//3//f/9/+V4TRr93/3//f/9//3//f/9//3//f957/3//f/9//3//f/9//3+ed/9//3//f/9//3//f/9//3//fxpnfG//f/9//3//f/9//3//f/9//3//f/9//3//f/9//3//f/9//3//f/9//3//f/9//3//f/9//3//f/9//3//f/9//3//f/9//3//f/9//3//f/9//3//f/9//3//f/9//3//f/9//3//f/9//3//f/9//3//f/9/v3dtLf9//3//f/9//3//f/9//3//f/9//3//f/9//3/ff/9//3//f/9//3//f/9//3//f/9//3/fe/li/3//f/9//3//f/9//3//f/9//3//f/9//3//f/9//3//f/9//3//f/9//3//f/9//3//f/9//3//f/9//3//f/9//3//f/9//3//f/9//3//f/9//3//f/9//3//f/9//3//f/9//3//f/9//3//f/9//3//f99733tuMZ9z/3//f/9//3//f/9//3//f/9//3//f/9//3//f/9//3//f/9//3//f/9//3//f/9//386Z1xr/3//f/9//3/+f/9//3//f/9//3//f/9//3//f/9//3//f/9//3//f/9//3//f/9//3//f/9//3//f/9//3//f/9//3//f/9//3//f/9//3//f/9//3//f/9//3//f/9//3//f/9//3//f/9//3//f/9//3/ff/9//39VSrha/3//f/9//3/ee/9//3//f/9//3/+f/9//3//f/9//3//f/9//3//f/9//3//f/9/33saZ997/3/fe/9//3//f/9//3//f/9//3//f/9//3//f/9//3//f/9//3//f/9//3//f/9//3//f/9//3//f/9//3//f/9//3//f/9//3//f/9//3//f/9//3//f/9//3//f/9//3//f/9//3//f/9//3//f/9//3//f/9//39da9E5v3v/f/9//3//f/9//3//f/9//3//f/9//3++e/9//3//f/9//3//f/9//3//f957W2t9b/9//3//f/9//3/+f/9//3//f/9//3//f/9//3//f/9//3//f/9//3//f/9//3//f/9//3//f/9//3//f/9//3//f/9//3//f/9//3//f/9//3//f/9//3//f/9//3//f/9//3//f/9//3//f/9//3//f/9/33v/f51z/3/fe481XGv/f/9//3//f/9//3//f/9//3//f/9//3//f/9//3/ff/9//3//f957/3//f71311r/f/9/33//f/9//3//f/5//3//f/9//3//f/9//3//f/9//3//f/9//3//f/9//3//f/9//3//f/9//3//f/9//3//f/9//3//f/9//3//f/9//3//f/9//3//f/9//3//f/9//3//f/9//3//f/9//3//f/9//3//f/9/33//fzpnjTH/f/9//3/fe/9//3//f/9//3//f/9//3//f/9//3//f/9//3/fe/9//39bb3tvfG//f/9//3//f/9//3//f/9//3//f/9//3//f/9//3//f/9//3//f/9//3//f/9//3//f/9//3//f/9//3//f/9//3//f/9//3//f/9//3//f/9//3//f/9//3//f/9//3//f/9//3//f/9//3//f/9//3//f/9//3//f/9//3//f3tvEEKdc793/3//f753/3//f/9//3//f/9//3//f/9//3//f/9//3//f/9/33vfe7Za/3//f/9//3//f/9//3//f/9//3//f/9//3//f/9//3//f/9//3//f/9//3//f/9//3//f/9//3//f/9//3//f/9//3//f/9//3//f/9//3//f/9//3//f/9//3//f/9//3//f/9//3//f/9//3//f/9//3//f/9//3//f/9//3//f713917xPf9//3//f99//3//f/9//3//f/9//3//f/9//3//f/9//3//f/9//38ZY51z/3//f/9//3//f/9//3//f/9//3//f/9//3//f/9//3//f/9//3//f/9//3//f/9//3//f/9//3//f/9//3//f/9//3//f/9//3//f/9//3//f/9//3//f/9//3//f/9//3//f/9//3//f/9//3//f/9//3//f/9//3//f/9//3//f/9/vXfPOTtn/3+/d/9//3//f/9//3//f/9//3//f/9//3//f/9//3//f/9/Omc6Z/9//3//f/9//3//f/9//3//f/9//3//f/9//3//f/9//3//f/9//3//f/9//3//f/9//3//f/9//3//f/9//3//f/9//3//f/9//3//f/9//3//f/9//3//f/9//3//f/9//3//f/9//3//f/9//3//f/9//3//f/9//3//f/9//3//f/9//39ba9A5nnP/f/9//3//f/9//3//f/9//3//f/9//3//f/9//3//fzpntlb/f99//3//f/9//3//f/9//3//f/9//3//f/9//3//f/9//3//f/9//3//f/9//3//f/9//3//f/9//3//f/9//3//f/9//3//f/9//3//f/9//3//f/9//3//f/9//3//f/9//3//f/9//3//f/9//3//f/9//3//f/9//3//f/9//3//f/9//3//f1RK8T3/f/9//3//f/9//3//f/9//3//f/9//3//f/9//3/fe5VS33v/f/9//3//f/9//3//f/9//3//f/9//3//f/9//3//f/9//3//f/9//3//f/9//3//f/9//3//f/9//3//f/9//3//f/9//3//f/9//3//f/9//3//f/9//3//f/9//3//f/9//3//f/9//3//f/9//3//f/9//3//f/9//3//f/9//3//f/9//3+/e99/rzm3Wr53vnf/f/9//3//f/9//3//f/9//3//f753/3+VVt57/3//f/9//3//f/9//3//f/9//3//f/9//3//f/9//3//f/9//3//f/9//3//f/9//3//f/9//3//f/9//3//f/9//3//f/9//3//f/9//3//f/9//3//f/9//3//f/9//3//f/9//3//f/9//3//f/9//3//f/9//3//f/9//3//f/9//3//f/9//3//f/9//3+vNXRO/3//f/9//3//f/9//3//f/9//3//f/9/EUIZY/9//3/ff/9//3//f/9//3//f/9//3//f/9//3//f/9//3//f/9//3//f/9//3//f/9//3//f/9//3//f/9//3//f/9//3//f/9//3//f/9//3//f/9//3//f/9//3//f/9//3//f/9//3//f/9//3//f/9//3//f/9//3//f/9//3//f/9//3//f/9//3//f/9//3++d3VOzzm2Vv9//3//f/9/33v/f/9//3+dc5RSW2v/f/9//3//f/9//3//f/9//3//f/9//3//f/9//3//f/9//3//f/9//3//f/9//3//f/9//3//f/9//3//f/9//3//f/9//3//f/9//3//f/9//3//f/9//3//f/9//3//f/9//3//f/9//3//f/9//3//f/9//3//f/9//3//f/9//3//f/9//3//f/9//3//f99//3//f/9/OmczSo41GmOdc/9//3//f1trlVIRQnxv3nv/f/9//3//f/9//3//f/9//3//f/9//3//f/9//3//f/9//3//f/9//3//f/9//3//f/9//3//f/9//3//f/9//3//f/9//3//f/9//3//f/9//3//f/9//3//f/9//3//f/9//3//f/9//3//f/9//3//f/9//3//f/9//3//f/9//3//f/9//3//f/9//3//f/9/33v/f/9//3+dc/le8UGvNWwtjjWuNRFC117ff/9//3//f/9//3//f/9//3//f/9//3//f/9//3//f/9//3//f/9//3//f/9//3//f/9//3//f/9//3//f/9//3//f/9//3//f/9//3//f/9//3//f/9//3//f/9//3//f/9//3//f/9//3//f/9//3//f/9//3//f/9//3//f/9//3//f/9//3//f/9//3//f/9//3//f/9//3//f997/3//f/9//3++d51zvnv/f75333v/f/9//3//f/9//3//f/9//3//f/9//3//f/9//3//f/9//3//f/9//3//f/9//3//f/9//3//f/9//3//f/9//3//f/9//3//f/9//3//f/9//3//f/9//3//f/9//3//f/9//3//f/9//3//f/9//3//f/9//3//f/9//3//f/9//3//f/9//3//f/9//3//f/9//3//f/9//3//f/9//3/fe/9//3//f997/3//f/9//3//f/9//3//f/9//3//f/9//3//f/9//3//f/9//3//f/9//3//f/9//3//f/9//3//f/9//3//f/9//3//f/9//3//f/9//3//f/9//3//f/9//3//f/9//3//f/9//3//f/9//3//f/9//3//f/9//3//f/9//3//f/9//3//f/9//3//f/9//3//f/9//3//f/9//3//f/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BCEEIQQhBCEEIQQhBCEEIQQu89EELvPRBCEEIQQhBCEEIQQhBCEEIQQhBCEEIQQhBCEEIQQhBCEEIQQhBCEEIPQg9CMELvPRBCEEIRQvBBMkbwQfA98D0QQu897z3vPTFGEEIQQhBCMUYQQhBCEEIQQg9CEEIPQhBCD0IQQg9CEEIQQhBCEEIQQhBCEELvPRBCEEIQQhBCEEIQQhBCEEIQQhBCEEIQQhBCEEIQQhBCEEIQQkwAAABkAAAAAAAAAAAAAAAqAAAAPAAAAAAAAAAAAAAAKw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2023-05-16T15:58:20Z</xd:SigningTime>
          <xd:SigningCertificate>
            <xd:Cert>
              <xd:CertDigest>
                <DigestMethod Algorithm="http://www.w3.org/2001/04/xmlenc#sha256"/>
                <DigestValue>XMOUAWJPQDzytAfT7GdtjS6uxe1r8NPioYj9WAsT4D8=</DigestValue>
              </xd:CertDigest>
              <xd:IssuerSerial>
                <X509IssuerName>CN=CA-VIT S.A., O=VIT S.A., C=PY, SERIALNUMBER=RUC 80080099-0</X509IssuerName>
                <X509SerialNumber>155589586022808821608109556887754141714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bHYAAMs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0GDB/X8AAADQYMH9fwAAEwAAAAAAAAAAAMYW/n8AAK0orcD9fwAAMBbGFv5/AAATAAAAAAAAAOgWAAAAAAAAQAAAwP1/AAAAAMYW/n8AAHUrrcD9fwAABAAAAAAAAAAwFsYW/n8AANCzbys3AAAAEwAAAAAAAABIAAAAAAAAAIzIQ8H9fwAAiNNgwf1/AADAzEPB/X8AAAEAAAAAAAAADvJDwf1/AAAAAMYW/n8AAAAAAAAAAAAAAAAAAAAAAABws28rNwAAAFADJpS0AQAAyzB2FP5/AACgtG8rNwAAADm1bys3AAAAAAAAAAAAAAAAAAAAZHYACAAAAAAlAAAADAAAAAEAAAAYAAAADAAAAAAAAAASAAAADAAAAAEAAAAeAAAAGAAAAMMAAAAEAAAA9wAAABEAAAAlAAAADAAAAAEAAABUAAAAhAAAAMQAAAAEAAAA9QAAABAAAAABAAAA0XbJQasKyUHEAAAABAAAAAkAAABMAAAAAAAAAAAAAAAAAAAA//////////9gAAAAMQA2AC8ANQAvADIAMAAyADMAEL4GAAAABgAAAAQAAAAGAAAABAAAAAYAAAAGAAAABgAAAAYAAABLAAAAQAAAADAAAAAFAAAAIAAAAAEAAAABAAAAEAAAAAAAAAAAAAAAHQEAAIAAAAAAAAAAAAAAAB0BAACAAAAAUgAAAHABAAACAAAAEAAAAAcAAAAAAAAAAAAAALwCAAAAAAAAAQICIlMAeQBzAHQAZQBtAAAAAAAAAAAAAAAAAAAAAAAAAAAAAAAAAAAAAAAAAAAAAAAAAAAAAAAAAAAAAAAAAAAAAAAAAAAA6CqtwP1/AABIHm4rNwAAAAAAAAAAAAAA0G6cFP5/AAAAAAAAAAAAAAkAAAAAAAAAAAEAAAAAAADoKq3A/X8AAAAAAAAAAAAAAAAAAAAAAADCoXElAfkAAMgfbis3AAAAAAAAAAAAAAAQPuidtAEAAFADJpS0AQAA8CBuKwAAAAAAAAAAAAAAAAcAAAAAAAAA+B/mnbQBAAAsIG4rNwAAAGkgbis3AAAA0c1yFP5/AAABAAAAtAEAAKAjbisAAAAAAAAAAAAAAAAAAAAAAAAAAFADJpS0AQAAyzB2FP5/AADQH24rNwAAAGkgbis3AAAAEBfonb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LEjbis3AAAA+Of4t/1/AADQbpwU/n8AAAAAAAAAAAAAAAAAAAAAAAADAAAAAAAAAODM4bf9fwAAAAAAAAAAAAAAAAAAAAAAAIKecSUB+QAAEBrxs7QBAAABAAAAAAAAAOD///8AAAAAUAMmlLQBAADIJW4rAAAAAAAAAAAAAAAABgAAAAAAAAAgAAAAAAAAAOwkbis3AAAAKSVuKzcAAADRzXIU/n8AALDyILK0AQAAqM3htwAAAABAxAyStAEAAAAAAAAAAAAAUAMmlLQBAADLMHYU/n8AAJAkbis3AAAAKSVuKzcAAAAg4e+xtAEAAAAAAABkdgAIAAAAACUAAAAMAAAAAwAAABgAAAAMAAAAAAAAABIAAAAMAAAAAQAAABYAAAAMAAAACAAAAFQAAABUAAAACgAAACcAAAAeAAAASgAAAAEAAADRdslBqwrJQQoAAABLAAAAAQAAAEwAAAAEAAAACQAAACcAAAAgAAAASwAAAFAAAABYABK+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Ko+PwAAAAAAAAAA/ipBPwAAJEIAAMhBJAAAACQAAAAsqj4/AAAAAAAAAAD+KkE/AAAkQgAAyEEEAAAAcwAAAAwAAAAAAAAADQAAABAAAAApAAAAGQAAAFIAAABwAQAABAAAABAAAAAHAAAAAAAAAAAAAAC8AgAAAAAAAAcCAiJTAHkAcwB0AGUAbQAAAAAAAAAAAAAAAAAAAAAAAAAAAAAAAAAAAAAAAAAAAAAAAAAAAAAAAAAAAAAAAAAAAAAAAAAAAAAAAAAAAAAAAAAAAAAAAAAAAAAAAAAAAAAAAAAAAAAAAAAAAAAAAAAAAAAAAAAAAAAAAAAAAAAA0X6iFP5/AAAAAAAAAAAAAAAAAAAAAAAAAAAAAAAAAAAAAAAAAAAAAAAAAAAAAAAAAAAAAAAAAADaEnn//////yQjAAAAAAEEoAnNvbwBAABhEjT//////+pE6vvG8gAAOAQInrQBAAC4gm8rNwAAANBkvrO0AQAAwIBvKzcAAACgCc29AAAAANBkvrO0AQAAvPGhFP5/AAAAAAAAAAAAAMswdhT+fwAA8IBvKzcAAABkAAAAAAAAAAgAbpy0AQAAAAAAAGR2AAgAAAAAJQAAAAwAAAAEAAAARgAAACgAAAAcAAAAR0RJQwIAAAAAAAAAAAAAACsAAAA9AAAAAAAAACEAAAAIAAAAYgAAAAwAAAABAAAAFQAAAAwAAAAEAAAAFQAAAAwAAAAEAAAAUQAAAMRZAAApAAAAGQAAAEcAAABFAAAAAAAAAAAAAAAAAAAAAAAAAFkAAAB/AAAAUAAAACgAAAB4AAAATFkAAAAAAAAgAMwAKgAAADwAAAAoAAAAWQ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fe/9//3//f/9//3//f/9//3//f/9//3//f/9//3//f/9//3//f/9//3//f/9//3//f/9//3//f/9//3//f/9//3//f/9//3//f/9//3//f/9//3//f/9//3//f/9//3//f/9//3//fwAA/3//f/9//3//f/9//3//f/9//3//f/9//3//f/9//3//f/9//3//f/9//3//f/9//3//f/9//3//f/9//3//f/9//3//f/9/nne+d997/3//f/9//3//f/9//3//f/9//3//f/9//3//f/9//3//f/9//3//f/9//3//f/9//3//f/9//3//f/9//3//f/9//3//f/9//3//f/9//3//f/9//3//f/9//3//f/9//3//fwAA/3//f/9//3//f/9//3//f/9//3//f/9//3//f/9//3//f/9//3//f/9//3//f/9//3/ee/9//3//f/9//3//f/9//3//f/9/XGv/f/9//3//f/9//3//f/9//3//f/9//3//f/9//3//f/9//3//f/9//3//f/5//3//f/9//3//f/9//3//f/9//3//f/9//3//f/9//3//f/9//3//f/9//3//f/9//3//f/9//3//fwAA/3//f/9//3//f/9//3//f/9//3//f/9//3//f/9//3//f/9//3//f/9//3//f/9//3//f/9//3//f957/3//f/9//3/ffztn0Dnfe/9//3//f/9//3//f/9//3//f/9/3nv/f/9//3+9d/9//3//f/9//3/ee/9//3//f/9//3//f/9//3//f/9//3//f/9//3//f/9//3//f/9//3//f/9//3//f/9//3//f/9//3//fwAA/3//f/9//3//f/9//3//f/9//3//f/9//3//f/9//3//f/9//3//f/9//3//f/9//3//f/9//3//f/9//3//f/9//3//fxNG6iDfe/9//3//f/9//3//f/9//3//f/9//3//f/9//3//f/9//3//f/9//3//f/9/3nvff/9//3//f/9//3//f/9//3//f/9//3//f/9//3//f/9//3//f/9//3//f/9//3//f/9//3//fwAA/3//f/9//3//f/9//3//f/9//3//f/9//3//f/9//3//f/9//3//f/9//3//f/9/33v/f3xv/3//f/9/v3v/f/9//3//fywpbS3/f/9//3//f/9//3//f/9//3//f/9//3//f957/3//f/9/33v/f957/3//f/9//3//f/9/33v/f/9//3//f/9//3//f/9//3//f/9//3//f/9//3//f/9//3//f/9//3//f/9//3//fwAA/3//f/9//3//f/9//3//f/9//3//f/9//3//f/9//3//f/9//3//f/9//3//f/9//3//f/A9t1r/f793/3//f/9//3+fc4cQ2Vr/f/9//3//f/9//3//f/9//3//f/9/3nv/f/9//3//f/9/33v/f/9//3//f/9//3/ff/9//3//f/9//3//f/9//3//f/9//3//f/9//3//f/9//3//f/9//3//f/9//3//f/9//3//fwAA/3//f/9//3//f/9//3//f/9//3//f/9//3//f/9//3/+f/9//3//f/9//3//f/9//3/ff5ZSyBjYWv9//3//f/9//3+4Wuocv3v/f/9//3//f/9//3//f/9//3//f/9//nv/f/9/3nv/f/9//3//f/9//3//f997v3f/f/9/v3edc/9//3//f/9//3//f/9//3//f/9//3//f/9//3//f/9//3//f/9//3//f/9//3//fwAA/3//f/9//3//f/9//3//f/9//3//f/9//3//f/9//3//f/9//3//f/9//3//f/9//3+/e/9/KyUtKTxnv3f/f/9//38TQvJB/3//f/9//3//f/9//3//f/9//3//f/9//3//f/9/3nv/f51zvnf/f/9//3//f/9//3//f/peTS34Yv9//3//f/9//3//f/9//3//f/9//3//f/9//3//f/9//3//f/9//3//f/9//3//fwAA/3//f/9//3//f/9//3//f/9//3//f/9//3//f/9//3//f/9//3//f/9//3//f/9/33//f997n3fJGMocuVr/f/9//39OLRpjv3f/f/9//3//f/9//3//f/9//3//f/9//3/+f/9//3/ee685M0r/f/9/33v/f/9/v3cURk0przV0Tt57/3//f/9//3//f/9//3//f/9//3//f/9//3//f/9//3//f/9//3//f/9//3//fwAA/3//f/9//3//f/9//3//f/9//3//f/9//3//f/9//3//f/9//3//f/9//3//f/9//3//f/9//38cZ8ocyxz9Yv9/X29OLd97/3//f/9//3//f/9//3//f/9//3//f/9//3//f/9//3/6Yiwll1b/f/9/33//f/9/l1JNLf9/0T2+d957/3//f/9//3//f/9//3//f/9//3//f/9//3//f/9//3//f/9//3//f/9//3//fwAA/3//f/9//3//f/9//3//f/9//3//f/9//3//f/9//3/+f/9//3//f/9//3//f/9//3//f/9//3+fd1ZKcDH1Qb97HmPSOf9//3//f/1//3//f/9//3//f/9//3//f/9//3//f99//39NKdpefm//f/9//3//fzxrbi1da35vG2ffe/9//3//f/9//3//f/9//3//f/9//3//f/9//3//f/9//3//f/9//3//f/9//3//fwAA/3//f/9//3//f/9//3//f/9//3//f/9//3//f/9//3//f/9//3//f/9//3//f/9//3//f/9//3//f797ulqSNbxaFkK5Vv9//3//f/1//n//f/9//3//f/9//3//f/9//3/ee/9/O2duMd9733v/f997/3+/dwohXW+/d/9/n3f/f/9//3//f/9//3//f/9//3//f/9//3//f/9//3//f/9//3//f/9//3//f/9//3//fwAA/3//f/9//3//f/9//3//f/9//3//f/9//3//f/9//3//f/9//3//f/9//3//f/9//3//f/9//3//f/9/n3d4UpM1zBw9Z/9/33v/f/5//3//f/9//3//f/9//3//f/9//3//f/9/8T08Z/9/v3f/f99//39tLbdW/3//f35v33//f/9//3//f/9//3//f/9//3//f/9//3//f/9//3//f/9//3//f/9//3//f/9//3//fwAA/3//f/9//3//f/9//3//f/9//3//f/9//3//f/9//3//f/9//3//f/9//3//f/9//3//f/9//3//f/9//3+fc/VBJwQdZ/9//3//f/9//n//f/9//3//f/9//3//f/9//3//f793jjX/f/9//3//f/9/bjG4Wv9//399b793/3//f/9//3//f/9//3//f/9//3//f/9//3//f/9//3//f/9//3//f/9//3//f/9//3//fwAA/3//f/9//3//f/9//3//f/9//3//f/9//3//f/9//3//f/9//3//f/9//3//f/9//3/+f/5//3//f/9//3//f9taqxjbWv9//3//f/9//3//f/9//3//f/9//3//f/9//3//fzNK+WLfe/9//3//f3ZSE0L/f/9/NEo8a99//3//f/9//3//f/9//3//f/9//3//f/9//3//f/9//3//f/9//3//f/9//3//f/9//3//fwAA/3//f/9//3//f/9//3//f/9//3//f/9//3//f/9//3//f/9//3//f/9//3//f/9//3/+f/9//3//f/9//3//f9taN0Zea15r/3//f/9//3//f/9//3//f/9//3//f/9//3+fc481/3//f/9/33v6XvI933//f/peM0aec/9//3//f/9//3//f/9//3//f/9//3//f/9//3//f/9//3//f/9//3//f/9//3//f/9//3//fwAA/3//f/9//3//f/9//3//f/9//3//f/9//3//f/9//3//f/9//3//f/9//3//f/9/3Xv/f/5//n/+f/9//3//f9M5f2/fe9pan3f/f/9//3//f/9//3//f/9//3//f/9/v3efd/JB/3//f/9/XW+OMX5z/3/6XpdSPGf/f/9//3//f/9//3//f/9//3//f/9//3//f/9//3//f/9//3//f/9//3//f/9//3//f/9//3//fwAA/3//f/9//3//f/9//3//f/9//3//f/9//3//f/9//3//f/9//3//f/9//3//f/9//3/ce/5//n/+e/9//3/fe/RBn3f/f997uFb5Xv9//3//f/9//3//f/9//3//f/9//3/SPTxr/3//f9970DkaY35zfm9/c7hW/3//f/9//3//f/9//3//f/9//3//f/9//3//f/9//3//f/9//3//f/9//3//f/9//3//f/9//3//fwAA/3//f/9//3//f/9//3//f/9//3//f/9//3//f/9//3//f/9//3//f/9//3//f/9//n/+f/1//3/ee/9/33u/dzRG/3/fe/9/FEZNKf9//3//f/9//3//f/9//3//f/9/n3dPLZ93/39ba/BBllbfe793v3ufc3dS33v/f/9//3//f/9//3//f/9//3//f/9//3//f/9//3//f/9//3//f/9//3//f/9//3//f/9//3//fwAA/3//f/9//3//f/9//3//f/9//3//f/9//3//f/9//3//f/9//3//f/9//3//f/9//n/+f/5//n//f997/399b7hW/3/fe/9/by3JGN97/3//f/9//3//f/9//3//f/9/HWezOf9//39TSjFGvnf/f/9//39/b3dS/3//f/9//3//f/9//3//f/9//3//f/9//3//f/9//3//f/9//3//f/9//3//f/9//3//f/9//3//fwAA/3//f/9//3//f/9//3//f/9//3//f/9//3//f/9//3//f/9//3//f/9//3//f/9/3Xv/f/5//n//f/9//3+WVhtj/3/fe997qRg1Slxr/3//f/9//n//f/9//3/ff/9/1D39Yv9/+mLwPd57/3//f99//3+YVvti/3//f/9//nv/f/9//3//f/9//3//f/9//3//f/9//3//f/9//3//f/9//3//f/9//3//f/9//3//fwAA/3//f/9//3//f/9//3//f/9//3//f/9//3//f/9//3//f/9//3//f/9//3//f/9//3//f/9//3//f/9//39NLZ1z/3v/fzxn6yBea59z/3//f/9//3//f/9//3//f7977iDff797EkIZZ/9//3//f/9//3/zQZ93/3//f/9/3Xv/f/9//3//f/9//3//f/9//3//f/9//3//f/9//3//f/9//3//f/9//3//f/9//3//fwAA/3//f/9//3//f/9//3//f/9//3//f/9//3//f/9//3//f/9//3//f/9//3//f/9//3/+f/9//3/fe/9/v3ssKb53/3//f3ZO0jk9Z/9/33vfe/9//n//f/9//3//fx1nUS3/f9M9l1L/f/9//3//f/9/n3PSOf9//3//f/9//n//f/9//3//f/9//3//f/9//3//f/9//3//f/9//3//f/9//3//f/9//3//f/9//3//fwAA/3//f/9//3//f/9//3//f/9//3//f/9//3//f/9//3//f/9//3//f/9//3//f/9//3//f/9//3//f/9/fm8SQv9//399bxNC+2I9Z/9/33//f/9//3//f/9//3//fxVGe1beXpExv3f/f/9//3//f/9/2l6ZVv9//3//f/9//3//f/9//3//f/9//3//f/9//3//f/9//3//f/9//3//f/9//3//f/9//3//f/9//3//fwAA/3//f/9//3//f/9//3//f/9//3//f/9//3//f/9//3/+f/9//3//f/9//3//f/9//3//f/9//3//f/9/uFqXVv9//3+4WhRGn3Pfe997/3/fe/9/3Xv/f/9//3+/e3Ex/mJyMfxi/3/fe/5//3/ff99/NUpea/9/33//f917/3//f/9//3//f/9//3//f/9//3//f/9//3//f/9//3//f/9//3//f/9//3//f/9//3//fwAA/3//f/9//3//f/9//3//f/9//3//f/9//3//f/9//3//f/9//3//f/9//3//f/9//3//f/9//3//f/9/llI7Z/9//38URtpafnP/f/9//3//f/9/3Xv/f/9//3/ff3I1cDG4Wt9//3//f/9//3//f/9/0j2/e/9//3//f/9//n//f/9//3//f/9//3//f/9//3//f/9//3//f/9//3//f/9//3//f/9//3//f/9//3//fwAA/3//f/9//3//f/9//3//f/9//3//f/9//3//f/9//3//f/9//3//f/9//3//f/9//3//f/9//3/ff/9/dU59b/9/33uQNV5rXW//f/5//Xv/f/5//3//f/9//38eZ80cNUY7Z/9//3//f/9//3//f593FEK/e/9//3//f/9//3//f/9//3//f/9//3//f/9//3//f/9//3//f/9//3//f/9//3//f/9//3//f/9//3//fwAA/3//f/9//3//f/9//3//f/9//3//f/9//3//f/9//3//f/9//3//f/9//3//f/9//3//f/9//3//f797dk6/e/9/nXOwNd9/fW/ff/9//n//f917/3//f/9//38XRswcXWu/d/9//3//f/9//3//fxtnVk7/f/9//3//f/9//3//f/9//3//f/9//3//f/9//3//f/9//3//f/9//3//f/9//3//f/9//3//f/9//3//fwAA/3//f/9//3//f/9//3//f/9//3//f/9//3//f/9//3//f/9//3//f/9//3//f/9//3//f/9//3//f11vVUr/f/9/OmcTRv9/PGv/f/9//3//f/9//3//f793/38OJfVB33//f/9//3//f/9//3//f3ZO2l7/f/9//3//f/5//3//f/9//3//f/9//3//f/9//3//f/9//3//f/9//3//f/9//3//f/9//3//f/9//3//fwAA/3//f/9//3//f/9//3//f/9//3//f/9//3//f/9//3//f/9//3//f/9//3//f/9//3//f/9//3//f9lel1b/f/9/dlL6Yp9zXW//f/9/33//f/9//3//f/9/X28NIV9v/3//f/9//3//f/9//3//fzRGPGv/f99//3//f/9//3//f/9//3//f/9//3//f/9//3//f/9//3//f/9//3//f/9//3//f/9//3//f/9//3//fwAA/3//f/9//3//f/9//3//f/9//3//f/9//3//f/9//3//f/9//3//f/9//3//f/9//3//f/9//3/ff3VO+mL/f997FEZ+c1xrfm//f/9//3//f/9//3//f/9/NkqRNf9//3//f/9//3//f/9//3//fxJCv3f/f/9//3//f/9//3//f/9//3//f/9//3//f/9//3//f/9//3//f/9//3//f/9//3//f/9//3//f/9//3//fwAA/3//f/9//3//f/9//3//f/9//3//f/9//3//f/9//3//f/9//3//f/9//3//f/9//3//f99//3//fxJCn3f/f593FEb/f/leuFraXr97/3//f/9//3/ff593Lyn7Yv9//3//f/9//3//f/9//3+/d1RK33//f/9//3//f/9//3//f/9//3//f/9//3//f/9//3//f/9//3//f/9//3//f/9//3//f/9//3//f/9//3//fwAA/3//f/9//3//f/9//3//f/9//3//f/9//3//f/9//3//f/9//3//f/9//3//f/9//3//f753/3/fe/E933//fz5rd07fe5VSTSnsIHlS33//f/9/33//f5pW7SDfe/9//3//f/9//3//f/9/33uec1RK/3//f/9//3//f/9//3//f/9//3//f/9//3//f/9//3//f/9//3//f/9//3//f/9//3//f/9//3//f/9//3//fwAA/3//f/9//3//f/9//3//f/9//3//f/9//3//f/9//3//f/9//3//f/9//3//f/9//3//f/9//3/6YnZS/3/ff7paHWf/fwoh0Tk+aw8ln3fff/9//389Z/VB1T2/d/9//3//f/9//3//f/9//3/5Xthe/3//f/9//3//f/9//3//f/9//3//f/9//3//f/9//3//f/9//3//f/9//3//f/9//3//f/9//3//f/9//3//fwAA/3//f/9//3//f/9//3//f/9//3//f/9//3//f/9//3//f/9//3//f/9//3//f/9//3//f99//3+3VpZS/3//f3hSX2+/d4YUG2P/f6wYzBwUQt9/339YTvVBWE7/f/9//3//f/9//3//f/9/33+WUlxr/3//f997/3//f/9//3//f/9//3//f/9//3//f/9//3//f/9//3//f/9//3//f/9//3//f/9//3//f/9//3//fwAA/3//f/9//3//f/9//3//f/9//3//f/9//3//f/9//3//f/9//3//f/9//3//f/9//3//f/9//3+WUvle/3//f1dO/3/fe0UMfm//f5I11T2SNb97Pms2ShZGHWf/f/9//3/+f/9//3//f/9/v3vyQd97/3//f/9//3//f/9//3//f/9//3//f/9//3//f/9//3//f/9//3//f/9//3//f/9//3//f/9//3//f/9//3//fwAA/3//f/9//3//f/9//3//f/9//3//f/9//3//f/9//3//f/9//3//f/9//3//f/9//3//f/9//39USp93/39da7pa/3/6XskYv3v/fy4pmla8Wh9nWE79YvRB33v/f/9//n//f/9//3//f/9/fnPyQd97/3//f/9//3//f/9//3//f/9//3//f/9//3//f/9//3//f/9//3//f/9//3//f/9//3//f/9//3//f/9//3//fwAA/3//f/9//3//f/9//3//f/9//3//f/9//3//f/9//3//f/9//3//f/9//3//f/9//3/fe/9//38SRv9//3+XUp93/39WTk4p/39/cw0l/WK/e9ZBe1ZfbzVG/3//f/9//3//f/9//3//f/9/Xm92Tv9//3//f/9//3//f/9//3//f/9//3//f/9//3//f/9//3//f/9//3//f/9//3//f/9//3//f/9//3//f/9//3//fwAA/3//f/9//3//f/9//3//f/9//3//f/9//3//f/9//3//f/9//3//f/9//3//f/9//3//f/9/vnfxPf9/33tVTr93/382SrI5/3+XVtI9/39/c3Qxn3f9YpdW33v/f/9//n//f/9//3//f/9/2l4bY/9//3//f/9//3//f/9//3//f/9//3//f/9//3//f/9//3//f/9//3//f/9//3//f/9//3//f/9//3//f/9//3//fwAA/3//f/9//3//f/9//3//f/9//3//f/9//3//f/9//3//f/9//3//f/9//3//f/9//3//f/9/XGuWUv9/XW+4Vv9//39xMXhO/3/yQVVOX2/fXvlB/3/1QVxv/3//f/9//3/+f/9/33//f/9/d05eb/9//3//f/9/33v/f/9/33//f/9//3//f/9//3//f/9//3//f/9//3//f/9//3//f/9//3//f/9//3//f/9//3//fwAA/3//f/9//3//f/9//3//f/9//3//f/9//3//f/9//3//f/9//3//f/9//3//f/9/33v/f/9/PGsbZ/9/2Vo7Z/9//3+rGD9rn3OwNfte/3/3RZ1Wn3cPJZ9z/3//f/9//3/+f/9/33v/f/9/8z1/c/9//3//f51z11oaZ99//3//f/9//3//f/9//3//f/9//3//f/9//3//f/9//3//f/9//3//f/9//3//f/9//3//fwAA/3//f/9//3//f/9//3//f/9//3//f/9//3//f/9//3//f/9//3//f/9//3//f/9//3//f/9/VU6/d/9/NEq/d/9//39pEF9vn3NPLbxa3V54Tl9r/2IIAB1j/3//f/9/3nv/f/9//3//f/9/8j3ff/9//3//f/le8T3/f/9//3//f/9//3//f/9//3//f/9//3//f/9//3//f/9//3//f/9//3//f/9//3//f/9//3//fwAA/3//f/9//3//f/9//3//f/9//3//f/9//3//f/9//3//f/9//3//f/5//3//f/9//3/fe99780Gfc/9/NEZ9b/97/3+qFJ9zu1b1QfdB9j0cY39vGUaNFNQ5/3/fd/9//3/de957/3+/d997VU7/f/9//388Z/pedU7/f997/3//f/9//3//f/9//3//f/9//3//f/9//3//f/9//3//f/9//3//f/9//3//f/9//3//fwAA/3//f/9//3//f/9//3//f/9//3//f/9//3//f/9//3//f/9//3//f/9//3//f/9//3/ff99/FEa/e593llLfe/9/XGerFP9/WU56UlEpF0b/fx1jtjmNFLQ1/3//f/9//3//f/9//3//fztn0T3/f/9/n3c8Z5dSXGv/f997/3//f/9//3//f/9//3//f/9//3//f/9//3//f/9//3//f/9//3//f/9//3//f/9//3//fwAA/3//f/9//3//f/9//3//f/9//3//f/9//3//f/9//3//f/9//3//f/5//3//f/9//3//f15vl1bff/pi2V7/f/9/Gl/sHP9/WUrdWs0cP2f/f9xaUi0QJTlKf28bY1tr/3//f997/3/fe3ZOuVr/f59zn3O/e1VKv3f/f793/3//f/9//3//f957/3//f/9//3//f/9//3//f/9//3//f/9//3//f/9//3//f/9//3//fwAA/3//f/9//3//f/9//3//f/9//3//f/9//3//f/9//3//f/9//3//f/9//3//f/9//3//f3ZO+l7/f5ZSfW/ff/9/G2PTOb97Wkp7Ui8lv3f/f91aMCnVOd5emVLRNdA533v/f99//3//fxRG+2I9a593/39+b7ha/3//f/9//3//f/9//3//f/9//3//f/9//3//f/9//3//f/9//3//f/9//3//f/9//3//f/9//3//fwAA/3//f/9//3//f/9//3//f/9//3//f/9//3//f/9//3//f/9//3//f/9//3//f/9//3//fxNCn3P/fzRKv3v/f997mFL0Pb97W0qVNbI1/3//f3pOtDVyLV9v9kE1RnVOl1J/c59z33ufd7E1d05eb997/38TRr9333v/f/9//3//f/9//3/3Xt57/3//f/9//3//f/9//3//f/9//3//f/9//3//f/9//3//f/9//3//fwAA/3//f/9//3//f/9//3//f/9//3//f/9//3//f/9//3//f/9//3//f/9//3//f/9//3/fe3ZS/3+/d1RK/3//f/9/9D3TOd97O0rwIPxe/3//f7Q13FrtHL93OUrfe997VkpvLfxiHWeRNewgHWf/f/9/v3cTQv9//3/fe/9//3//f/9/nHOMMZxz/3//f/9//3//f/9//3//f/9//3//f/9//3//f/9//3//f/9//3//fwAA/3//f/9//3//f/9//3//f/9//3//f/9//3//f/9//3//f/9//3//f/9//3//f/9//3+fd1VO/399b/le/3//f/9/Nkb1Pb93ljURIf9/33u/e3ItP2dxLR9n/l7/f/9/V0ouJdxeu1pxMe0gkTWfd/9/2lr6Yv9//3//f/9//3//f/9/WmspJb13/3//f/9//3//f/9//3//f/9//3//f/9//3//f/9//3//f/9//3//fwAA/3//f/9//3//f/9//3//f/9//3//f/9//3//f/9//3//f/9//3/+f/9//3//f/9//3+4Wvpi33+3Vr93/3//f/9/FUJYSl9r0BzXPf9//3+/e7Q133tQKb1aX2v/f/9/V05ZTlhOP2d6UhZGn3P0QX9zd1K/e997/3//f/97/3//f/9/vXecc/9//3//f/9//3//f/9//3//f/9//3//f/9//3//f/9//3//f/9/3nv/fwAA/3//f/9//3//f/9//3//f/9//3//f/9//3//f/9//3//f/9//3//f/5//3//f/9//3+XUvtiv3t2Ut97/3//f7930zlYSrU50Bz3Qd97/39XStxav3dxLXpOX2vfd993N0qfd99//38XRlhO/39/b/RBVk6fc/9//3//f/9//3//f/9/3nv/f/9//3//f/9//3//f/9//3//f/9//3//f/9//3//f/9//3//f/9//3//fwAA/3//f/9//3//f/9//3//f/9//3//f/9//3//f/9//3//f/9//3//f/9//3//f/9//3/zQV1rXm+3Vv9//3//f793kjEWQq0YESWcVv9//39WSn9v/3/MHJtSmlI8Z59z1D2fd/9//38XRtxe/3+/e28xNEb/f/9//3//f/9//3//f/9//3//f/9//3//f/9//3//f/9//3//f/9//3//f/9//3//f/9//3//f/9//3//fwAA/3//f/9//3//f/9//3//f/9//3//f/9//3//f/9//3//f/9//3//f/9//3//f/9/n3ewNX9zGmMaY/9//3//fzxncC1qEEoMjBQfZ997v3OPMZ9z/38vJS8lWEqpFI8tvFrff797n3fUPV9r33//f/M9E0L/f997/3//f/9//3//f/9//3//f/9//3//f/9//3//f/9//3//f/9//3//f/9//3//f/9//3//f/9//3//fwAA/3//f/9//3//f/9//3//f/9//3//f/9//3//f/9//3//f/9//3//f/9//3//f/9/v3fROd97t1a+d/9//3//f/pemVIoBGsQkzHfe/9/XGsyRv9//38OJe0cV0pNKYgQHmN7UtU9US1QLf9/338cZ7hWdU4aY997/3//f/9//3//f/9//3//f/9//3//f/9//3//f/9//3//f/9//3//f/9//3//f/9//3//f/9//3//fwAA/3//f/9//3//f/9//3//f/9//3//f/9//3//f/9//3//f/9//3//f/9//3//f/9/n3N2Tp9zl1bff99//3//fzRGv3drEK0Uu1b/f793lk74Xp1zulbtHBVC0zlda/M9ahCTNf5i1T0vJf9//39eazxnnnPQOf9//3//f/9//3//f/9//3//f/9//3//f/9//3//f/9//3//f/9//3//f/9//3//f/9//3//f/9//3//fwAA/3//f/9//3//f/9//3//f/9//3//f/9//3//f/9//3//f/9//3//f/9//3//f/9/PGfaXhxn2Vr/f/9//3//f7hW/3+1NXtO/3//f/9/NEabb3trcC1fa/9/f2//f793SQxRLf9/WE7UPf9/n3c1St97/38zRp1z/3//f/9//3//f/9//3//f/9//3//f/9//3//f/9//3//f/9//3+9d713/3//f/9//3//f/9//3//fwAA/3//f/9//3//f/9//3//f/9//3//f/9//3//f/9//3//f/9//3//f/9//3//f/9/V04cZ3dSG2f/f/9//3/fe/peHWPVOf9//3/fe7930DXee1trLSW/d/9//3//f/9/kjVyMd9/9T3UPf9/v3t3Uv9/33v5XnRO/3//f997/3//f/9//3//f/9//3//f/9//3//f/9//3//f/9/vXf3XtZavXf/f/9//3//f/9//3//fwAA/3//f/9//3//f/9//3//f/9//3//f/9//3//f/9//3//f/9//3/9f/9//3//f/9/1T3cXlhO33//f/9//3/fez1nszl/b/9//3//fzpndU7/f/M9dk7/f/9//3//f/9/sTU2Rt9/cC26Vv9/+15da/9//3/fe641/3+/e/9//3//f/9//3//f/9//3//f/9//3//f/9//3//f/9//3//f7133nv/f/9//3//f/9//3//fwAA/3//f/9//3//f/9//3//f/9//3//f/9//3//f/9//3//f/9//n/9f/1//3/ff/9/lDlZTldO/3//f/9/3387Z1hO1D2/d/9//3//f5RSGWPfe3Ax2l7/f/9//3/+f/9/dk78Xt9/sjXbWv9/uVZda/9//3/ff3ROGWP/f/9//3//f/9//3//f/9//3//f/9//3//f/9//3//f/9//3//f957/3//f/9//3//f/9//3//fwAA/3//f/9//3//f/9//3//f/9//3//f/9//3//f/9//3//f/9//3/+f/5//3/ff7971kEXRtxe33//f/9//3/6YrI5V07/f/9//3//f/A9vne/ew4lv3ffe/9//3//f/9/G2Nea39vkTE+Z/9/2Vq/d/9//3//f1trEkL/f99//3//f/9//3//f/9//3//f/9//3//f/9//3//f/9//3//f/9//3//f/9//3//f/9//3//fwAA/3//f/9//3//f/9//3//f/9//3//f/9//3//f/9//3//f/9//nv+f/5//3/ff593kzUXRn9z/3//f/9//3/6Yg0lPmv/f/9//3+/e40x/38+a3At/3//f/9//3/+f/9/+15fa5pScC1fa7972Vr/f/9//3//f/9/rzl+c99//3//f/9//3//f/9//3//f/9//3//f/9//3//f/9//3//f/9//3//f/9//3//f/9//3//fwAA/3//f/9//3//f/9//3//f/9//3//f/9//3//f/9//3//f/9//n/+f/5//3//f19vDyn2Qf9//3//f/9//380Ri4p33//f/9//38cZxFC/3+6WvRB/3//f/9//3//f/9/PWdfa1dKsjV/b19v+l7/f/9//3//f/9/lVJ1Tv9//3//f/9//3//f/9//3//f/9//3//f/9//3//f/9//3//f/9//3//f/9//3//f/9//3//fwAA/3//f/9//3//f/9//3//f/9//3//f/9//3//f/9//3//f/9/3Xv+f/5//3//f9xeDiVYTt9//3//f/9/33uPMbI5/3+/e/9//3+XUtda/3/0QXhS33v/f997/3//f/9/HGM/Z/U9FkI+Z/xeG2P/f/9//3//f/9/fG/QOf9//3//f/9//3//f/9//3//f/9//3//f/9//3//f/9//3//f/9//3//f/9//3//f/9//3//fwAA/3//f/9//3//f/9//3//f/9//3//f/9//3//f/9//3//f/9//n/+f/5//3//f1dKUC38Xv9//3//f/9//38LIdla/3//f/9/33/zQZ5z/3+yObpa/3//f/9//3//f/9/+2L9XtQ5WE4dY5lWf2//f/9//3//f/9//3+wOZ93/3//f/9//3//f/9//3//f/9//3//f/9//3//f/9//3//f/9//3//f/9//3//f/9//3//fwAA/3//f/9//3//f/9//3//f/9//3//f/9//3//f/9//3/fe/9//n//f/5//3/fe9Q97CA+a/9//3/ff/9/n3OHEH5z/3//f/9/n3exOb9733+RNdte/3//f/9//3//f/9//GL9XtQ5u1bbWnhSn3P/f/9//3//f/9//38SQvpi/3//f/9//3//f/9//3//f/9//3//f/9//3//f/9//3//f/9//3//f/9//3//f/9//3//fwAA/3//f/9//3//f/9//3//f/9//3//f/9//3//f/9//3//f/9//3/9e/9//3//fxVCkTHfe/9//3//f/9/2VqpGP9//3//f99/n3eRNf9/338NJX9z/3//f/9//3//f/9/HGOaUtQ53Fo+ZxRC/3/fe/9//3//f/9//39dbzRG/3//f/9//3//f/9//3//f/9//3//f/9//3//f/9//3//f/9//3//f/9//3//f/9//3//fwAA/3//f/9//3//f/9//3//f/9//3//f/9//3//f/9//3//f/9//3//f/9//3/ff9M90z3/f/9//3/fe/9/NUpvMd9//3//f/9/HWeyOf9//38NJZ93/3//f/9//3//f/9/HWObVnEtHmN4TlZK33v/f/9//3//f/9/33t+cxRG/3//f/9//3//f/9//3//f/9//3//f/9//3//f/9//3//f/9//3//f/9//3//f/9//3//fwAA/3//f/9//3//f/9//3//f/9//3//f/9//3//f/9//3//f/9//3//f/9//3/fe3AxeE7/f/9//3/fe/9/cDE1Sv9//3//f/9/ulYVRv9/339PLZ93/3//f/9//3//f/9/u1oXQpMxf29XSphS/3//f/9//3//f/9//3+/d1VOv3v/f/9//3//f/9//3//f/9//3//f/9//3//f/9//3//f/9//3//f/9//3//f/9//3//fwAA/3//f/9//3//f/9//3//f/9//3//f/9//3//f/9//3//f/9/3nv/f/9//39/by8pulr/f/9//3//f/9/iRTaWv9//3//f/9/FUaaVv9/339OKb97/3//f/9//3//f/9/mlaUNfZBn3NYStpa/3//f/9//3/+f/9//3//f1VOfnP/f/9//3//f/9//3//f/9//3//f/9//3//f/9//3//f/9//3//f/9//3//f/9//3//fwAA/3//f/9//3//f/9//3//f/9//3//f/9//3//f/9//3//f/9//3//f/9//389Z08tXmv/f/9//3//f797aRA+a/9//3//f99/szkeZ/9/v3tOLZ93/3//f/9//3//f/9/HmeTMVlOf28VQhxj/3//f/9//3//f/9//3//f3dSPGv/f/9//3//f/9//3//f/9//3//f/9//3//f/9//3//f/9//3//f/9//3//f/9//3//fwAA/3//f/9//3//f/9//3//f/9//3//f/9//3//f/9//3//f/9//3//f/9//3+ZVrI5n3f/f/9//3//fxtnyxzfe/9//3//f793cTGfd/9/v3ctJZ93/3//f/9//3//f/9/m1YxKThGn3OSNb9333v/f/9//3/+f/9//3//f3ZSG2P/f/9//3//f/9//3//f/9//3//f/9//3//f/9//3//f/9//3//f/9//3//f/9//3//fwAA/3//f/9//3//f/9//3//f/9//3//f/9//3//f/9//3//f/9//3/ee/9//38VRvVB33//f/9//n//f1RKcDH/f/9//n//f1xrcTHff/9/fnMtKZ9z/3//f/9//3//f/9/eU7vIHpOX2vUOf9//3//e/9//3//f/9//3//f5dW2V7/f/9//3//f/9//3//f/9//3//f/9//3//f/9//3//f/9//3//f/9//3//f/9//3//fwAA/3//f/9//3//f/9//3//f/9//3//f/9//3//f/9//3//f/9//3+9d99//3+QNTZKn3ffe/9//3/fe9I5kTX/f/9//n//fztncDH/f99/XW8NJZ93/3//f/9//3//f/9//mIyKd1a3Fr0Qf9//3//f/9//3//f/9/33v/f3ZS2Vr/f/9//3//f/9//3//f/9//3//f/9//3//f/9//3//f/9//3//f/9//3//f/9//3//fwAA/3//f/9//3//f/9//3//f/9//3//f/9//3//f/9//3//f997/3//f/5/33ssJRRC/3//f/9/33v/f+wculr/f/9//3//f/JB+2L/f/9/fW+QNX9z/3//f/9//3//f797fE7wHB5jNUY7Z/9/33v/f/9//3//f/5//3//fztndU7/f/9//3//f/9//3//f/9//3//f/9//3//f/9//3//f/9//3//f/9//3//f/9//3//fwAA/3//f/9//3//f/9//3//f/9//3//f/9//3//f/9//3//f/9/33/ee/9/nHMCAHZO/3//f/9//39fb80c2Vr/f/9//3//f9I5XGv/f/9/nXNvMX9z/3//f/9//3//f793O0rwHP1e8j17a/9//3//f/9//3//f/9//3//fztnl1L/f/9//3//f/9//3//f/9//3//f/9//3//f/9//3//f/9//3//f/9//3//f/9//3//fwAA/3//f/9//3//f/9//3//f/9//3//f/9//3//f/9//3//f/9//3/ee/9/3ntFDF1v/3//f/9//3+8Vu4cPGf/f/9//3/ff7E533/ff/9/vnexOZ9z/3//f/9//n//f15rOkavFP1esDHfe/9//3//f/9//3//f/5//3//f1xruFb/f/9//3//f/9//3//f/9//3//f/9//3//f/9//3//f/9//3//f/9//3//f/9//3//fwAA/3//f/9//3//f/9//3//f/9//3//f/9//3//f/9//3//f/9//3//f7x3/392Uv9//3//f/9//3/2QTEpXWv/f/9//389a9I9/3//f75733/SPZ9z/3//f/9//nv/f/xeO0rQGJpSEz7/f/9//3//f/9//3//f/9//3//f1xr2Vr/f/9//3//f/9//3//f/9//3//f/9//3//f/9//3//f/9//3//f/9//3//f/9//3//fwAA/3//f/9//3//f/9//3//f/9//3//f/9//3//f/9//3//f/9//3//f9x7vXf/f/9//3//f/9//3+TNZMxn3P/f/9//3+YVjVK/3//f5xz/3/zQR1n/3//f/9//n//f9tenVbxHFdK2Fb/f/9//3//f/9//3//f/5//3//f11r2Vr/f/9//3//f/9//3//f/9//3//f/9//3//f/9//3//f/9//3//f/9//3//f/9//3//fwAA/3//f/9//3//f/9//3//f/9//3//f/9//3//f/9//3//f/9//3//f/5/Wmvff99//3//f/9//38wKfY9v3f/f/9//38UQrpa/3//f1tr/381Stpe/3//f/9//3//f7pWGkaOELI1XGv/f/9/33v/f/9//3//f/9//3//fzxn2Vr/f/9//3//f/9//3//f/9//3//f/9//3//f/9//3//f/9//3//f/9//3//f/9//3//fwAA/3//f/9//3//f/9//3//f/9//3//f/9//3//f/9//3//f/9//3//f/9/e2//f/9//3//f/9//38PJfZB/3//f/9//3/zPRxn/3//f3tv/3+4VphS/3//f/9//n/fe3hO+EFsDLI1n3P/f/9//3//f/9//3//f/9//3//fzxn2Fr/f/9//3//f/9//3//f/9//3//f/9//3//f/9//3//f/9//3//f/9//3//f/9//3//fwAA/3//f/9//3//f/9//3//f/9//3//f/9//3//f/9//3//f99//3//f9x73n//f/9//3//f/9/nnOrFNU933v/f/9/33uQNRxn/3/fezpn/3+4VlZK/3//f/9//3+ed5lSOkrPGBU+/3//f/9//3/fe/9//3//f/9//3//fxtj2Vr/f/9//3//f/9//3//f/9//3//f/9//3//f/9//3//f/9//3//f/9//3//f/9//3//fwAA/3//f/9//3//f/9//3//f/9//3//f/9//3//f/9//3//f/9//3//f/9//3//f/9//3//f/9/W2urFDhK33v/f/9/XW+RNb97/3++d/9//38bY5hW33vfe/9/3nuWUplStjXvHDVC33v/f/9//3/ff/9//3//f/9//3//f3ZOfm//f/9//3//f/9//3//f/9//3//f/9//3//f/9//3//f/9//3//f/9//3//f/9//3//fwAA/3//f/9//3//f/9//3//f/9//3//f/9//3//f/9//3//f/9//3//f/5//3//f/9//3//f/5/O2eLFHpO33v/f/9/GmOxNd9/33+dc/9//39+b/NB/3//f957/39USr93cy0xJXhO/3//f/5//3//f/9//3//f/9//3//f3ZOn3P/f/9//3//f/9//3//f/9//3//f/9//3//f/9//3//f/9//3//f/9//3//f/9//3//fwAA/3//f/9//3//f/9//3//f/9//3//f/9//3//f/9//3//f/9//3/+f/5//3//f/9//3//f/9/GWPsHLtW/3//f/9/l1IUQv9/33tca/9//39+b9E5/3//f95733sTQv9/MSVzLRxj/3//f/5//3//f/9//3//f/9//3//f7hWv3P/f/9//3//f/9//3//f/9//3//f/9//3//f/9//3//f/9//3//f/9//3//f/9//3//fwAA/3//f/9//3//f/9//3//f/9//3//f/9//3//f/9//3//f/9//3//f/5//3//f/9//3//f/9/+F7tHP1e/3//f/9/M0ZXTv9/n3dcb997/39+c7lW33//f/9/GWOXUt97rRTWOV5r/3//f/9//3//f/9//3//f/9//3/fe9ha33v/f/9//3//f/9//3//f/9//3//f/9//3//f/9//3//f/9//3//f/9//3//f/9//3//fwAA/3//f/9//3//f/9//3//f/9//3//f/9//3//f/9//3//f/9//3/+f/9//3//f/9//3//f/9/tlYOJR5j/3//f/9/0Tn8Yv9/n3d9b/9//3//f3dOv3v/f/9/8D2fc793jBAXPp9z/3//f/9//3//f/9//3//f/9//3++dxtj/3//f/9//3//f/9//3//f/9//3//f/9//3//f/9//3//f/9//3//f/9//3//f/9//3//fwAA/3//f/9//3//f/9//3//f/9//3//f/9//3//f/9//3//f/9//3//f/5//3//f/9//3//f/9/dE7tID9n/3//f997sDVfb99/XW++d/9//3/ff04pfm//fzlnzznff39vawxZRr9z/3//f/9//3//f/9//3//f/9//n+dcztn/3//f/9//3//f/9//3//f/9//3//f/9//3//f/9//3//f/9//3//f/9//3//f/9//3//fwAA/3//f/9//3//f/9//3//f/9//3//f/9//3//f/9//3//f/9//3/+f/5//3//f/9//3/+f/9/MkYuJV9r/3//f99/sDXff39zPGvff/9//3//f7E5+V7fe7ZWGWP/fx5njBCbTv9//3//f/5//3//f/9//3//f/9//39ba11r/3//f/9//3//f/9//3//f/9//3//f/9//3//f/9//3//f/9//3//f/9//3//f/9//3//fwAA/3//f/9//3//f/9//3//f/9//3//f/9//3//f/9//3//f/9//n//f/5//3//f/9//3//f/5/EUIuJZ9z/3//f797sTnffz5r+mL/f/9//3//fzxnjjF0Ts8533//f9xejBTdWv9//3//f/9//nv/f/9//3//f/9/3ntbazxr/3//f/9//3//f/9//3//f/9//3//f/9//3//f/9//3//f/9//3//f/9//3//f/9//3//fwAA/3//f/9//3//f/9//3//f/9//3//f/9//3//f/9//3//f/9//3//f/9//3//f/9//3//f/9/8D1NKX9z/3//f7930z3/f5hS/3//f/9//3//f7538D3POb53/3//fzVKDiXcXt97/3//f/9//n//f/9//3//f/9//3/XWv9//3//f/9//3//f/9//3//f/9//3//f/9//3//f/9//3//f/9//3//f/9//3//f/9//3//fwAA/3//f/9//3//f/9//3//f/9//3//f/9//3//f/9//3//f/9//3//f/9//3//f/9//3//f/9/EUIsKZ93/3//f39vWE6/d9pe/3//f/9//3/de/9/33v/f/9//3//fzVKLiUeZ99//3//f/9//n//f/5//3//f/9/nncZY99//3//f/9//3//f/9//3//f/9//3//f/9//3//f/9//3//f/9//3//f/9//3//f/9//3//fwAA/3//f/9//3//f/9//3//f/9//3//f/9//3//f/9//3//f/9//3//f/9//3//f/9//3//f/9/EkZMKb93/3//f15rHWdfbz1r/3//f/9//3//f/9//3//f793v3f/f/NBcDFfb/9//3//f/9//3//f/9//3//f/9/W2t8b/9//3//f/9//3//f/9//3//f/9//3//f/9//3//f/9//3//f/9//3//f/9//3//f/9//3//fwAA/3//f/9//3//f/9//3//f/9//3//f/9//3//f/9//3//f/9//3//f/9//3//f/9//3//f/9/VEpMKd97/3//f9tef2+5Wp93/3//f/9//3//f/5//3//f/9//3//fy0pcDGfc/9//3//f/9//n//f/9//3//f/9/+F7/f997/3//f/9//3//f/9//3//f/9//3//f/9//3//f/9//3//f/9//3//f/9//3//f/9//3//fwAA/3//f/9//3//f/9//3//f/9//3//f/9//3//f/9//3//f/9//3//f/9//3//f/9//3//f/9/dVJNLd9//3/ff5hSPWd3Tt9//3/ff/9//3//f/9//3//f/9//3+/e48xsjmfd/9//3//f/9//3/+f/9//3//f753GWP/f/9//3//f/9//3//f/9//3//f/9//3//f/9//3//f/9//3//f/9//3//f/9//3//f/9//3//fwAA/3//f/9//3//f/9//3//f/9//3//f/9//3//f/9//3//f/9//3//f/9//3//f/9//3//f/9/tlYLJd9//3//f/M9uVp3Uv9//3//f/9//3/+f/9//3+9d997/3/fe7hW8z2/e/9//3//f/9//3//f/9//3/fe3xvOmv/f/9//3//f/9//3//f/9//3//f/9//3//f/9//3//f/9//3//f/9//3//f/9//3//f/9//3//fwAA/3//f/9//3//f/9//3//f/9//3//f/9//3//f/9//3//f/9//3//f/9//3//f/9//3//f/9/dVLpHJ93/3//f28tVUo8Z/9//3//f/9//3//f/9//3//f/9//3//f5dSdk7fe/9//3//f/9//3//f/9//3/fe/levnv/f/9//3//f/9//3//f/9//3//f/9//3//f/9//3//f/9//3//f/9//3//f/9//3//f/9//3//fwAA/3//f/9//3//f/9//3//f/9//3//f/9//3//f/9//3//f/9//3//f/9//3//f/9//3//f997VEpmEH5v/3//f+sgE0a/d/9//3//f/9//3//f957/3//f/9/33tcb/E9l1b/f/9//3//f/9//3//f/9//3+dc7dW/3//f/9//3//f/9//3//f/9//3//f/9//3//f/9//3//f/9//3//f/9//3//f/9//3//f/9//3//fwAA/3//f/9//3//f/9//3//f/9//3//f/9//3//f/9//3//f/9//3//f/9//3//f/9//3//f/9/rjWnFBpj/3//f9E5+V7/f/9//3//f/9//3//f/9//3//f/9//38ZY0wpv3fff/9//3//f/9//3//f/9//3/5Ynxv/3//f957/3//f/9//3//f/9//3//f/9//3//f/9//3//f/9//3//f/9//3//f/9//3//f/9//3//fwAA/3//f/9//3//f/9//3//f/9//3//f/9//3//f/9//3//f/9//3//f/9//3//f/9//3//f/9/O2evNdhav3v/f593/3//f/9//3//f/9//3//f/9//3//f/9//3/4Xq4133v/f/9//3//f/9//3//f/9/vncaY997/3//f/9//3//f/9//3//f/9//3//f/9//3//f/9//3//f/9//3//f/9//3//f/9//3//f/9//3//fwAA/3//f/9//3//f/9//3//f/9//3//f/9//3//f/9//3//f/9//3//f/9//3//f/9//3//f/9//3/6YhNC33v/f/9//3//f/9//3//f/9/3nv/f/9//3//f/9//3//f55z/3//f/9//3//f/9//3//f/9/GmOdc/9//3//f/9//3//f/9//3//f/9//3//f/9//3//f/9//3//f/9//3//f/9//3//f/9//3//f/9//3//fwAA/3//f/9//3//f/9//3//f/9//3//f/9//3//f/9//3//f/9//3//f/9//3//f/9//3//f/9//3+fd24t33//f99//3//f/9//3//f/9//3//f/9//3//f957/3//f/9//3//f/9//3//f/9//3//f797GWPfe/9//3//f/9//3//f/9//3//f/9//3//f/9//3//f/9//3//f/9//3//f/9//3//f/9//3//f/9//3//fwAA/3//f/9//3//f/9//3//f/9//3//f/9//3//f/9//3//f/9//3//f/9//3//f/9//3//f/9/33vff24xn3f/f/9//3//f/9//3//f/9//3//f/9//3//f/9//3//f997/3//f/9//3//f/9//3//f1trXGv/f997/3//f/9//3//f/9//3//f/9//3//f/9//3//f/9//3//f/9//3//f/9//3//f/9//3//f/9//3//fwAA/3//f/9//3//f/9//3//f/9//3//f/9//3//f/9//3//f/9//3//f/9//3//f/9//3//f997/3/ff1VOuFb/f/9//3/ee/9/3nv/f/5//3//f/9//3//f/9//3//f/9//3//f/9//3//f/9//3//fxlj33v/f99//3//f/5//3//f/9//3//f/9//3//f/9//3//f/9//3//f/9//3//f/9//3//f/9//3//f/9//3//fwAA/3//f/9//3//f/9//3//f/9//3//f/9//3//f/9//3//f/9//3//f/9//3//f/9//3//f/9//3//f1xr8j2/e/9//3//f/9//3//f/9//3//f/9//3//f99733//f/9//3//f/9//3//f/9/33tba51z/3//f/9//3//f/9//3//f/9//3//f/9//3//f/9//3//f/9//3//f/9//3//f/9//3//f/9//3//f/9//3//fwAA/3//f/9//3//f/9//3//f/9//3//f/9//3//f/9//3//f/9//3//f/9//3//f/9//3/fe/9/nnf/f997bjFcb/9//3//f/9/3nv/f/9//3/+f/9//3//f/9//3//f/9//3//f/9//n//f/9/nHPXWv9//3/fe/9/33//f/9//n//f/9//3//f/9//3//f/9//3//f/9//3//f/9//3//f/9//3//f/9//3//f/9//3//fwAA/3//f/9//3//f/9//3//f/9//3//f/9//3//f/9//3//f/9//3//f/9//3//f/9//3//f/9//3//f/9/WmuNMf9//3//f753/3//f/9//3//f/9//3//f/9//3//f/9//3//f/9//3//f1trfG98b/9//3//f/9//3//f/9//3//f/9//3//f/9//3//f/9//3//f/9//3//f/9//3//f/9//3//f/9//3//f/9//3//fwAA/3//f/9//3//f/9//3//f/9//3//f/9//3//f/9//3//f/9//3//f/9//3//f/9//3//f/9//3//f/9/e28RQn1vv3v/f/9/vXf/f/9//3//f/9//3//f/9//3//f/9//3//f/9//3++d997tlb/f/9//3//f/9//3//f/9//3//f/9//3//f/9//3//f/9//3//f/9//3//f/9//3//f/9//3//f/9//3//f/9//3//fwAA/3//f/9//3//f/9//3//f/9//3//f/9//3//f/9//3//f/9//3//f/9//3//f/9//3//f/9//3//f/9/3nv3XhFC/3//f/9//3//f/9//3//f/9//3//f/9//3//f/9//3//f/9//3//f/hevnf/f/9//3//f/9//3//f/9//3//f/9//3//f/9//3//f/9//3//f/9//3//f/9//3//f/9//3//f/9//3//f/9//3//fwAA/3//f/9//3//f/9//3//f/9//3//f/9//3//f/9//3//f/9//3//f/9//3//f/9//3//f/9//3//f/9//3++d681PGv/f797/3//f/9//3//f/9//3//f/9//3//f/9//3//f997/38ZYzpn/3//f/9//3//f/9//3//f/9//3//f/9//3//f/9//3//f/9//3//f/9//3//f/9//3//f/9//3//f/9//3//f/9//3//fwAA/3//f/9//3//f/9//3//f/9//3//f/9//3//f/9//3//f/9//3//f/9//3//f/9//3//f/9//3//f/9//3//f3xvsDm/d/9//3//f/9//3//f/9//3//f/9//3//f/9//3//f/9/OmfXWv9//3//f/9//3//f/9//3//f/9//3//f/9//3//f/9//3//f/9//3//f/9//3//f/9//3//f/9//3//f/9//3//f/9//3//fwAA/3//f/9//3//f/9//3//f/9//3//f/9//3//f/9//3//f/9//3//f/9//3//f/9//3//f/9//3//f/9//3//f/9/VErQPf9//3//f/9//3//f/9//3//f/9//3//f/9//3//f753lVLfe/9//3//f/9//3//f/9//3//f/9//3//f/9//3//f/9//3//f/9//3//f/9//3//f/9//3//f/9//3//f/9//3//f/9//3//fwAA/3//f/9//3//f/9//3//f/9//3//f/9//3//f/9//3//f/9//3//f/9//3//f/9//3//f/9//3//f/9//3//f99733vQObdav3e+d/9//3//f/9//3//f/9//3//f/9/33vff7ZWvnv/f/9//3//f/9//3//f/9//3//f/9//3//f/9//3//f/9//3//f/9//3//f/9//3//f/9//3//f/9//3//f/9//3//f/9//3//fwAA/3//f/9//3//f/9//3//f/9//3//f/9//3//f/9//3//f/9//3//f/9//3//f/9//3//f/9//3//f/9//3//f/9//3/ff685VEr/f/9//3//f/9//3//f/9//3//f/9//38RQvhe/3//f/9//3//f/9//3//f/9//3//f/9//3//f/9//3//f/9//3//f/9//3//f/9//3//f/9//3//f/9//3//f/9//3//f/9//3//fwAA/3//f/9//3//f/9//3//f/9//3//f/9//3//f/9//3//f/9//3//f/9//3//f/9//3//f/9//3//f/9//3//f/9//3//f553lVLPObdW/3//f/9//3/fe/9//3//f51ztVZba/9//3//f/9//3//f/9//3//f/9//3//f/9//3//f/9//3//f/9//3//f/9//3//f/9//3//f/9//3//f/9//3//f/9//3//f/9//3//fwAA/3//f/9//3//f/9//3//f/9//3//f/9//3//f/9//3//f/9//3//f/9//3//f/9//3//f/9//3//f/9//3//f/9//3//f/9//386ZzJGrjX5Yp1z/3//f/9/W2t0UhFCW2vfe/9//3//f/9//3//f/9//3//f/9//3//f/9//3//f/9//3//f/9//3//f/9//3//f/9//3//f/9//3//f/9//3//f/9//3//f/9//3//fwAA/3//f/9//3//f/9//3//f/9//3//f/9//3//f/9//3//f/9//3//f/9//3//f/9//3//f/9//3//f/9//3//f/9//3//f/9//3//f753+V4SQq41jTGOMc85EEL4Xt97/3//f/9//3//f/9//3//f/9//3//f/9//3//f/9//3//f/9//3//f/9//3//f/9//3//f/9//3//f/9//3//f/9//3//f/9//3//f/9//3//fwAA/3//f/9//3//f/9//3//f/9//3//f/9//3//f/9//3//f/9//3//f/9//3//f/9//3//f/9//3//f/9//3//f997/3//f/9/33v/f/9//3//f753fW/fe997vne+d/9//3//f/9//3//f/9//3//f/9//3//f/9//3//f/9//3//f/9//3//f/9//3//f/9//3//f/9//3//f/9//3//f/9//3//f/9//3//f/9//3//fwAA/3//f/9//3//f/9//3//f/9//3//f/9//3//f/9//3//f/9//3//f/9//3//f/9//3//f/9//3//f/9//3//f/9//3//f/9//3//f/9/33//f/9//3//f/9//3//f/9//3//f/9//3//f/9//3//f/9//3//f/9//3//f/9//3//f/9//3//f/9//3//f/9//3//f/9//3//f/9//3//f/9//3//f/9//3//f/9//3//fwAA/3//f/9//3//f/9//3//f/9//3//f/9//3//f/9//3//f/9//3//f/9//3//f/9//3//f/9//3//f/9//3//f/9//n+9d/9//3//f/9//3/fe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EEIQQhBCEEIQQhBCEEIQQu89EELvPRBC7z0QQu89EELvPRBC7z0QQu89EELvPRBCEEIQQhBCEEIQQhBCEEIQQg9CD0IPQg9C7z0QQvBBEUIRRhFCzznwPe897z3uPQ9CEEIQQu89EEIQQhFCEEIQQu89EELvPQ9CDz4PQu89D0IQQhBC7z0QQhBCEELvPRBC7z0QQu89EEIQQhBCEEIQQhBCEELvPRBCEEIQQu89EEIQQgAARgAAABQAAAAIAAAAR0RJQwMAAAAiAAAADAAAAP////8iAAAADAAAAP////8lAAAADAAAAA0AAIAoAAAADAAAAAQAAAAiAAAADAAAAP////8iAAAADAAAAP7///8nAAAAGAAAAAQAAAAAAAAA////AAAAAAAlAAAADAAAAAQAAABMAAAAZAAAAAAAAABQAAAAHAEAAHwAAAAAAAAAUAAAAB0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CcAAAACgAAAFAAAABQAAAAXAAAAAEAAADRdslBqwrJQQoAAABQAAAADQAAAEwAAAAAAAAAAAAAAAAAAAD//////////2gAAABOAGEAdABhAGwAaQBhACAAQQBjAHUA8QBhAAAACAAAAAYAAAAEAAAABgAAAAMAAAADAAAABgAAAAMAAAAHAAAABQAAAAcAAAAHAAAABgAAAEsAAABAAAAAMAAAAAUAAAAgAAAAAQAAAAEAAAAQAAAAAAAAAAAAAAAdAQAAgAAAAAAAAAAAAAAAHQEAAIAAAAAlAAAADAAAAAIAAAAnAAAAGAAAAAQAAAAAAAAA////AAAAAAAlAAAADAAAAAQAAABMAAAAZAAAAAkAAABgAAAA/wAAAGwAAAAJAAAAYAAAAPcAAAANAAAAIQDwAAAAAAAAAAAAAACAPwAAAAAAAAAAAACAPwAAAAAAAAAAAAAAAAAAAAAAAAAAAAAAAAAAAAAAAAAAJQAAAAwAAAAAAACAKAAAAAwAAAAEAAAAJQAAAAwAAAABAAAAGAAAAAwAAAAAAAAAEgAAAAwAAAABAAAAHgAAABgAAAAJAAAAYAAAAAABAABtAAAAJQAAAAwAAAABAAAAVAAAAIQAAAAKAAAAYAAAAEAAAABsAAAAAQAAANF2yUGrCslBCgAAAGAAAAAJAAAATAAAAAAAAAAAAAAAAAAAAP//////////YAAAAEMAbwBuAHQAYQBkAG8AcgBhAAAABwAAAAcAAAAHAAAABAAAAAYAAAAHAAAABwAAAAQAAAAGAAAASwAAAEAAAAAwAAAABQAAACAAAAABAAAAAQAAABAAAAAAAAAAAAAAAB0BAACAAAAAAAAAAAAAAAAdAQAAgAAAACUAAAAMAAAAAgAAACcAAAAYAAAABAAAAAAAAAD///8AAAAAACUAAAAMAAAABAAAAEwAAABkAAAACQAAAHAAAAATAQAAfAAAAAkAAABwAAAACwEAAA0AAAAhAPAAAAAAAAAAAAAAAIA/AAAAAAAAAAAAAIA/AAAAAAAAAAAAAAAAAAAAAAAAAAAAAAAAAAAAAAAAAAAlAAAADAAAAAAAAIAoAAAADAAAAAQAAAAlAAAADAAAAAEAAAAYAAAADAAAAAAAAAASAAAADAAAAAEAAAAWAAAADAAAAAAAAABUAAAAXAEAAAoAAABwAAAAEgEAAHwAAAABAAAA0XbJQasKyUEKAAAAcAAAAC0AAABMAAAABAAAAAkAAABwAAAAFAEAAH0AAACoAAAARgBpAHIAbQBhAGQAbwAgAHAAbwByADoAIABOAEEAVABBAEwASQBBACAAQQBVAFgASQBMAEkAQQBEAE8AUgBBACAAQQBDAFUA0QBBACAAUwBFAFIAVgBJAE4AAAAGAAAAAwAAAAQAAAAJAAAABgAAAAcAAAAHAAAAAwAAAAcAAAAHAAAABAAAAAMAAAADAAAACAAAAAcAAAAGAAAABwAAAAUAAAADAAAABwAAAAMAAAAHAAAACAAAAAYAAAADAAAABQAAAAMAAAAHAAAACAAAAAkAAAAHAAAABwAAAAMAAAAHAAAABwAAAAgAAAAIAAAABwAAAAMAAAAGAAAABgAAAAcAAAAHAAAAAwAAAAgAAAAWAAAADAAAAAAAAAAlAAAADAAAAAIAAAAOAAAAFAAAAAAAAAAQAAAAFAAAAA==</Object>
  <Object Id="idInvalidSigLnImg">AQAAAGwAAAAAAAAAAAAAABwBAAB/AAAAAAAAAAAAAAAKHAAAkQwAACBFTUYAAAEA3HsAANI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GDB/X8AAADQYMH9fwAAEwAAAAAAAAAAAMYW/n8AAK0orcD9fwAAMBbGFv5/AAATAAAAAAAAAOgWAAAAAAAAQAAAwP1/AAAAAMYW/n8AAHUrrcD9fwAABAAAAAAAAAAwFsYW/n8AANCzbys3AAAAEwAAAAAAAABIAAAAAAAAAIzIQ8H9fwAAiNNgwf1/AADAzEPB/X8AAAEAAAAAAAAADvJDwf1/AAAAAMYW/n8AAAAAAAAAAAAAAAAAAAAAAABws28rNwAAAFADJpS0AQAAyzB2FP5/AACgtG8rNwAAADm1bys3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6CqtwP1/AABIHm4rNwAAAAAAAAAAAAAA0G6cFP5/AAAAAAAAAAAAAAkAAAAAAAAAAAEAAAAAAADoKq3A/X8AAAAAAAAAAAAAAAAAAAAAAADCoXElAfkAAMgfbis3AAAAAAAAAAAAAAAQPuidtAEAAFADJpS0AQAA8CBuKwAAAAAAAAAAAAAAAAcAAAAAAAAA+B/mnbQBAAAsIG4rNwAAAGkgbis3AAAA0c1yFP5/AAABAAAAtAEAAKAjbisAAAAAAAAAAAAAAAAAAAAAAAAAAFADJpS0AQAAyzB2FP5/AADQH24rNwAAAGkgbis3AAAAEBfonb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LEjbis3AAAA+Of4t/1/AADQbpwU/n8AAAAAAAAAAAAAAAAAAAAAAAADAAAAAAAAAODM4bf9fwAAAAAAAAAAAAAAAAAAAAAAAIKecSUB+QAAEBrxs7QBAAABAAAAAAAAAOD///8AAAAAUAMmlLQBAADIJW4rAAAAAAAAAAAAAAAABgAAAAAAAAAgAAAAAAAAAOwkbis3AAAAKSVuKzcAAADRzXIU/n8AALDyILK0AQAAqM3htwAAAABAxAyStAEAAAAAAAAAAAAAUAMmlLQBAADLMHYU/n8AAJAkbis3AAAAKSVuKzcAAAAg4e+xt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Ko+PwAAAAAAAAAA/ipBPwAAJEIAAMhBJAAAACQAAAAsqj4/AAAAAAAAAAD+KkE/AAAkQgAAyEEEAAAAcwAAAAwAAAAAAAAADQAAABAAAAApAAAAGQAAAFIAAABwAQAABAAAABAAAAAHAAAAAAAAAAAAAAC8AgAAAAAAAAcCAiJTAHkAcwB0AGUAbQAAAAAAAAAAAAAAAAAAAAAAAAAAAAAAAAAAAAAAAAAAAAAAAAAAAAAAAAAAAAAAAAAAAAAAAAAAANBkvrO0AQAAvPGhFP5/AACgCc29vAEAABUWIb//////AQAAAAAAAAAAgG8rNwAAAAAAAAD9fwAAAQAAAAAAAAAVFr///////yQjAAAhvwEEoAnNvbwBAABnAG8AZQAgAIIAAAEAAAAAGO2hFP5/AAAVFiG//////xUWIb8AAP//AQAAAAAAAAAAAAAAAAAAAAAAAAAAAAAAMKYYtLQBAAAQAAAAAwEAAB8AAACCAAABWkfq+8byAAAkIwAAAAABBLpH6vvG8gAAFRYhv/////8AAAAAAAAAAMswdhT+fwAA8IBvKzcAAABkAAAAAAAAAAgAb5y0AQAAAAAAAGR2AAgAAAAAJQAAAAwAAAAEAAAARgAAACgAAAAcAAAAR0RJQwIAAAAAAAAAAAAAACsAAAA9AAAAAAAAACEAAAAIAAAAYgAAAAwAAAABAAAAFQAAAAwAAAAEAAAAFQAAAAwAAAAEAAAAUQAAAMRZAAApAAAAGQAAAEcAAABFAAAAAAAAAAAAAAAAAAAAAAAAAFkAAAB/AAAAUAAAACgAAAB4AAAATFkAAAAAAAAgAMwAKgAAADwAAAAoAAAAWQ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fe/9//3//f/9//3//f/9//3//f/9//3//f/9//3//f/9//3//f/9//3//f/9//3//f/9//3//f/9//3//f/9//3//f/9//3//f/9//3//f/9//3//f/9//3//f/9//3//f/9//3//fwAA/3//f/9//3//f/9//3//f/9//3//f/9//3//f/9//3//f/9//3//f/9//3//f/9//3//f/9//3//f/9//3//f/9//3//f/9/nne+d997/3//f/9//3//f/9//3//f/9//3//f/9//3//f/9//3//f/9//3//f/9//3//f/9//3//f/9//3//f/9//3//f/9//3//f/9//3//f/9//3//f/9//3//f/9//3//f/9//3//fwAA/3//f/9//3//f/9//3//f/9//3//f/9//3//f/9//3//f/9//3//f/9//3//f/9//3/ee/9//3//f/9//3//f/9//3//f/9/XGv/f/9//3//f/9//3//f/9//3//f/9//3//f/9//3//f/9//3//f/9//3//f/5//3//f/9//3//f/9//3//f/9//3//f/9//3//f/9//3//f/9//3//f/9//3//f/9//3//f/9//3//fwAA/3//f/9//3//f/9//3//f/9//3//f/9//3//f/9//3//f/9//3//f/9//3//f/9//3//f/9//3//f957/3//f/9//3/ffztn0Dnfe/9//3//f/9//3//f/9//3//f/9/3nv/f/9//3+9d/9//3//f/9//3/ee/9//3//f/9//3//f/9//3//f/9//3//f/9//3//f/9//3//f/9//3//f/9//3//f/9//3//f/9//3//fwAA/3//f/9//3//f/9//3//f/9//3//f/9//3//f/9//3//f/9//3//f/9//3//f/9//3//f/9//3//f/9//3//f/9//3//fxNG6iDfe/9//3//f/9//3//f/9//3//f/9//3//f/9//3//f/9//3//f/9//3//f/9/3nvff/9//3//f/9//3//f/9//3//f/9//3//f/9//3//f/9//3//f/9//3//f/9//3//f/9//3//fwAA/3//f/9//3//f/9//3//f/9//3//f/9//3//f/9//3//f/9//3//f/9//3//f/9/33v/f3xv/3//f/9/v3v/f/9//3//fywpbS3/f/9//3//f/9//3//f/9//3//f/9//3//f957/3//f/9/33v/f957/3//f/9//3//f/9/33v/f/9//3//f/9//3//f/9//3//f/9//3//f/9//3//f/9//3//f/9//3//f/9//3//fwAA/3//f/9//3//f/9//3//f/9//3//f/9//3//f/9//3//f/9//3//f/9//3//f/9//3//f/A9t1r/f793/3//f/9//3+fc4cQ2Vr/f/9//3//f/9//3//f/9//3//f/9/3nv/f/9//3//f/9/33v/f/9//3//f/9//3/ff/9//3//f/9//3//f/9//3//f/9//3//f/9//3//f/9//3//f/9//3//f/9//3//f/9//3//fwAA/3//f/9//3//f/9//3//f/9//3//f/9//3//f/9//3/+f/9//3//f/9//3//f/9//3/ff5ZSyBjYWv9//3//f/9//3+4Wuocv3v/f/9//3//f/9//3//f/9//3//f/9//nv/f/9/3nv/f/9//3//f/9//3//f997v3f/f/9/v3edc/9//3//f/9//3//f/9//3//f/9//3//f/9//3//f/9//3//f/9//3//f/9//3//fwAA/3//f/9//3//f/9//3//f/9//3//f/9//3//f/9//3//f/9//3//f/9//3//f/9//3+/e/9/KyUtKTxnv3f/f/9//38TQvJB/3//f/9//3//f/9//3//f/9//3//f/9//3//f/9/3nv/f51zvnf/f/9//3//f/9//3//f/peTS34Yv9//3//f/9//3//f/9//3//f/9//3//f/9//3//f/9//3//f/9//3//f/9//3//fwAA/3//f/9//3//f/9//3//f/9//3//f/9//3//f/9//3//f/9//3//f/9//3//f/9/33//f997n3fJGMocuVr/f/9//39OLRpjv3f/f/9//3//f/9//3//f/9//3//f/9//3/+f/9//3/ee685M0r/f/9/33v/f/9/v3cURk0przV0Tt57/3//f/9//3//f/9//3//f/9//3//f/9//3//f/9//3//f/9//3//f/9//3//fwAA/3//f/9//3//f/9//3//f/9//3//f/9//3//f/9//3//f/9//3//f/9//3//f/9//3//f/9//38cZ8ocyxz9Yv9/X29OLd97/3//f/9//3//f/9//3//f/9//3//f/9//3//f/9//3/6Yiwll1b/f/9/33//f/9/l1JNLf9/0T2+d957/3//f/9//3//f/9//3//f/9//3//f/9//3//f/9//3//f/9//3//f/9//3//fwAA/3//f/9//3//f/9//3//f/9//3//f/9//3//f/9//3/+f/9//3//f/9//3//f/9//3//f/9//3+fd1ZKcDH1Qb97HmPSOf9//3//f/1//3//f/9//3//f/9//3//f/9//3//f99//39NKdpefm//f/9//3//fzxrbi1da35vG2ffe/9//3//f/9//3//f/9//3//f/9//3//f/9//3//f/9//3//f/9//3//f/9//3//fwAA/3//f/9//3//f/9//3//f/9//3//f/9//3//f/9//3//f/9//3//f/9//3//f/9//3//f/9//3//f797ulqSNbxaFkK5Vv9//3//f/1//n//f/9//3//f/9//3//f/9//3/ee/9/O2duMd9733v/f997/3+/dwohXW+/d/9/n3f/f/9//3//f/9//3//f/9//3//f/9//3//f/9//3//f/9//3//f/9//3//f/9//3//fwAA/3//f/9//3//f/9//3//f/9//3//f/9//3//f/9//3//f/9//3//f/9//3//f/9//3//f/9//3//f/9/n3d4UpM1zBw9Z/9/33v/f/5//3//f/9//3//f/9//3//f/9//3//f/9/8T08Z/9/v3f/f99//39tLbdW/3//f35v33//f/9//3//f/9//3//f/9//3//f/9//3//f/9//3//f/9//3//f/9//3//f/9//3//fwAA/3//f/9//3//f/9//3//f/9//3//f/9//3//f/9//3//f/9//3//f/9//3//f/9//3//f/9//3//f/9//3+fc/VBJwQdZ/9//3//f/9//n//f/9//3//f/9//3//f/9//3//f793jjX/f/9//3//f/9/bjG4Wv9//399b793/3//f/9//3//f/9//3//f/9//3//f/9//3//f/9//3//f/9//3//f/9//3//f/9//3//fwAA/3//f/9//3//f/9//3//f/9//3//f/9//3//f/9//3//f/9//3//f/9//3//f/9//3/+f/5//3//f/9//3//f9taqxjbWv9//3//f/9//3//f/9//3//f/9//3//f/9//3//fzNK+WLfe/9//3//f3ZSE0L/f/9/NEo8a99//3//f/9//3//f/9//3//f/9//3//f/9//3//f/9//3//f/9//3//f/9//3//f/9//3//fwAA/3//f/9//3//f/9//3//f/9//3//f/9//3//f/9//3//f/9//3//f/9//3//f/9//3/+f/9//3//f/9//3//f9taN0Zea15r/3//f/9//3//f/9//3//f/9//3//f/9//3+fc481/3//f/9/33v6XvI933//f/peM0aec/9//3//f/9//3//f/9//3//f/9//3//f/9//3//f/9//3//f/9//3//f/9//3//f/9//3//fwAA/3//f/9//3//f/9//3//f/9//3//f/9//3//f/9//3//f/9//3//f/9//3//f/9/3Xv/f/5//n/+f/9//3//f9M5f2/fe9pan3f/f/9//3//f/9//3//f/9//3//f/9/v3efd/JB/3//f/9/XW+OMX5z/3/6XpdSPGf/f/9//3//f/9//3//f/9//3//f/9//3//f/9//3//f/9//3//f/9//3//f/9//3//f/9//3//fwAA/3//f/9//3//f/9//3//f/9//3//f/9//3//f/9//3//f/9//3//f/9//3//f/9//3/ce/5//n/+e/9//3/fe/RBn3f/f997uFb5Xv9//3//f/9//3//f/9//3//f/9//3/SPTxr/3//f9970DkaY35zfm9/c7hW/3//f/9//3//f/9//3//f/9//3//f/9//3//f/9//3//f/9//3//f/9//3//f/9//3//f/9//3//fwAA/3//f/9//3//f/9//3//f/9//3//f/9//3//f/9//3//f/9//3//f/9//3//f/9//n/+f/1//3/ee/9/33u/dzRG/3/fe/9/FEZNKf9//3//f/9//3//f/9//3//f/9/n3dPLZ93/39ba/BBllbfe793v3ufc3dS33v/f/9//3//f/9//3//f/9//3//f/9//3//f/9//3//f/9//3//f/9//3//f/9//3//f/9//3//fwAA/3//f/9//3//f/9//3//f/9//3//f/9//3//f/9//3//f/9//3//f/9//3//f/9//n/+f/5//n//f997/399b7hW/3/fe/9/by3JGN97/3//f/9//3//f/9//3//f/9/HWezOf9//39TSjFGvnf/f/9//39/b3dS/3//f/9//3//f/9//3//f/9//3//f/9//3//f/9//3//f/9//3//f/9//3//f/9//3//f/9//3//fwAA/3//f/9//3//f/9//3//f/9//3//f/9//3//f/9//3//f/9//3//f/9//3//f/9/3Xv/f/5//n//f/9//3+WVhtj/3/fe997qRg1Slxr/3//f/9//n//f/9//3/ff/9/1D39Yv9/+mLwPd57/3//f99//3+YVvti/3//f/9//nv/f/9//3//f/9//3//f/9//3//f/9//3//f/9//3//f/9//3//f/9//3//f/9//3//fwAA/3//f/9//3//f/9//3//f/9//3//f/9//3//f/9//3//f/9//3//f/9//3//f/9//3//f/9//3//f/9//39NLZ1z/3v/fzxn6yBea59z/3//f/9//3//f/9//3//f7977iDff797EkIZZ/9//3//f/9//3/zQZ93/3//f/9/3Xv/f/9//3//f/9//3//f/9//3//f/9//3//f/9//3//f/9//3//f/9//3//f/9//3//fwAA/3//f/9//3//f/9//3//f/9//3//f/9//3//f/9//3//f/9//3//f/9//3//f/9//3/+f/9//3/fe/9/v3ssKb53/3//f3ZO0jk9Z/9/33vfe/9//n//f/9//3//fx1nUS3/f9M9l1L/f/9//3//f/9/n3PSOf9//3//f/9//n//f/9//3//f/9//3//f/9//3//f/9//3//f/9//3//f/9//3//f/9//3//f/9//3//fwAA/3//f/9//3//f/9//3//f/9//3//f/9//3//f/9//3//f/9//3//f/9//3//f/9//3//f/9//3//f/9/fm8SQv9//399bxNC+2I9Z/9/33//f/9//3//f/9//3//fxVGe1beXpExv3f/f/9//3//f/9/2l6ZVv9//3//f/9//3//f/9//3//f/9//3//f/9//3//f/9//3//f/9//3//f/9//3//f/9//3//f/9//3//fwAA/3//f/9//3//f/9//3//f/9//3//f/9//3//f/9//3/+f/9//3//f/9//3//f/9//3//f/9//3//f/9/uFqXVv9//3+4WhRGn3Pfe997/3/fe/9/3Xv/f/9//3+/e3Ex/mJyMfxi/3/fe/5//3/ff99/NUpea/9/33//f917/3//f/9//3//f/9//3//f/9//3//f/9//3//f/9//3//f/9//3//f/9//3//f/9//3//fwAA/3//f/9//3//f/9//3//f/9//3//f/9//3//f/9//3//f/9//3//f/9//3//f/9//3//f/9//3//f/9/llI7Z/9//38URtpafnP/f/9//3//f/9/3Xv/f/9//3/ff3I1cDG4Wt9//3//f/9//3//f/9/0j2/e/9//3//f/9//n//f/9//3//f/9//3//f/9//3//f/9//3//f/9//3//f/9//3//f/9//3//f/9//3//fwAA/3//f/9//3//f/9//3//f/9//3//f/9//3//f/9//3//f/9//3//f/9//3//f/9//3//f/9//3/ff/9/dU59b/9/33uQNV5rXW//f/5//Xv/f/5//3//f/9//38eZ80cNUY7Z/9//3//f/9//3//f593FEK/e/9//3//f/9//3//f/9//3//f/9//3//f/9//3//f/9//3//f/9//3//f/9//3//f/9//3//f/9//3//fwAA/3//f/9//3//f/9//3//f/9//3//f/9//3//f/9//3//f/9//3//f/9//3//f/9//3//f/9//3//f797dk6/e/9/nXOwNd9/fW/ff/9//n//f917/3//f/9//38XRswcXWu/d/9//3//f/9//3//fxtnVk7/f/9//3//f/9//3//f/9//3//f/9//3//f/9//3//f/9//3//f/9//3//f/9//3//f/9//3//f/9//3//fwAA/3//f/9//3//f/9//3//f/9//3//f/9//3//f/9//3//f/9//3//f/9//3//f/9//3//f/9//3//f11vVUr/f/9/OmcTRv9/PGv/f/9//3//f/9//3//f793/38OJfVB33//f/9//3//f/9//3//f3ZO2l7/f/9//3//f/5//3//f/9//3//f/9//3//f/9//3//f/9//3//f/9//3//f/9//3//f/9//3//f/9//3//fwAA/3//f/9//3//f/9//3//f/9//3//f/9//3//f/9//3//f/9//3//f/9//3//f/9//3//f/9//3//f9lel1b/f/9/dlL6Yp9zXW//f/9/33//f/9//3//f/9/X28NIV9v/3//f/9//3//f/9//3//fzRGPGv/f99//3//f/9//3//f/9//3//f/9//3//f/9//3//f/9//3//f/9//3//f/9//3//f/9//3//f/9//3//fwAA/3//f/9//3//f/9//3//f/9//3//f/9//3//f/9//3//f/9//3//f/9//3//f/9//3//f/9//3/ff3VO+mL/f997FEZ+c1xrfm//f/9//3//f/9//3//f/9/NkqRNf9//3//f/9//3//f/9//3//fxJCv3f/f/9//3//f/9//3//f/9//3//f/9//3//f/9//3//f/9//3//f/9//3//f/9//3//f/9//3//f/9//3//fwAA/3//f/9//3//f/9//3//f/9//3//f/9//3//f/9//3//f/9//3//f/9//3//f/9//3//f99//3//fxJCn3f/f593FEb/f/leuFraXr97/3//f/9//3/ff593Lyn7Yv9//3//f/9//3//f/9//3+/d1RK33//f/9//3//f/9//3//f/9//3//f/9//3//f/9//3//f/9//3//f/9//3//f/9//3//f/9//3//f/9//3//fwAA/3//f/9//3//f/9//3//f/9//3//f/9//3//f/9//3//f/9//3//f/9//3//f/9//3//f753/3/fe/E933//fz5rd07fe5VSTSnsIHlS33//f/9/33//f5pW7SDfe/9//3//f/9//3//f/9/33uec1RK/3//f/9//3//f/9//3//f/9//3//f/9//3//f/9//3//f/9//3//f/9//3//f/9//3//f/9//3//f/9//3//fwAA/3//f/9//3//f/9//3//f/9//3//f/9//3//f/9//3//f/9//3//f/9//3//f/9//3//f/9//3/6YnZS/3/ff7paHWf/fwoh0Tk+aw8ln3fff/9//389Z/VB1T2/d/9//3//f/9//3//f/9//3/5Xthe/3//f/9//3//f/9//3//f/9//3//f/9//3//f/9//3//f/9//3//f/9//3//f/9//3//f/9//3//f/9//3//fwAA/3//f/9//3//f/9//3//f/9//3//f/9//3//f/9//3//f/9//3//f/9//3//f/9//3//f99//3+3VpZS/3//f3hSX2+/d4YUG2P/f6wYzBwUQt9/339YTvVBWE7/f/9//3//f/9//3//f/9/33+WUlxr/3//f997/3//f/9//3//f/9//3//f/9//3//f/9//3//f/9//3//f/9//3//f/9//3//f/9//3//f/9//3//fwAA/3//f/9//3//f/9//3//f/9//3//f/9//3//f/9//3//f/9//3//f/9//3//f/9//3//f/9//3+WUvle/3//f1dO/3/fe0UMfm//f5I11T2SNb97Pms2ShZGHWf/f/9//3/+f/9//3//f/9/v3vyQd97/3//f/9//3//f/9//3//f/9//3//f/9//3//f/9//3//f/9//3//f/9//3//f/9//3//f/9//3//f/9//3//fwAA/3//f/9//3//f/9//3//f/9//3//f/9//3//f/9//3//f/9//3//f/9//3//f/9//3//f/9//39USp93/39da7pa/3/6XskYv3v/fy4pmla8Wh9nWE79YvRB33v/f/9//n//f/9//3//f/9/fnPyQd97/3//f/9//3//f/9//3//f/9//3//f/9//3//f/9//3//f/9//3//f/9//3//f/9//3//f/9//3//f/9//3//fwAA/3//f/9//3//f/9//3//f/9//3//f/9//3//f/9//3//f/9//3//f/9//3//f/9//3/fe/9//38SRv9//3+XUp93/39WTk4p/39/cw0l/WK/e9ZBe1ZfbzVG/3//f/9//3//f/9//3//f/9/Xm92Tv9//3//f/9//3//f/9//3//f/9//3//f/9//3//f/9//3//f/9//3//f/9//3//f/9//3//f/9//3//f/9//3//fwAA/3//f/9//3//f/9//3//f/9//3//f/9//3//f/9//3//f/9//3//f/9//3//f/9//3//f/9/vnfxPf9/33tVTr93/382SrI5/3+XVtI9/39/c3Qxn3f9YpdW33v/f/9//n//f/9//3//f/9/2l4bY/9//3//f/9//3//f/9//3//f/9//3//f/9//3//f/9//3//f/9//3//f/9//3//f/9//3//f/9//3//f/9//3//fwAA/3//f/9//3//f/9//3//f/9//3//f/9//3//f/9//3//f/9//3//f/9//3//f/9//3//f/9/XGuWUv9/XW+4Vv9//39xMXhO/3/yQVVOX2/fXvlB/3/1QVxv/3//f/9//3/+f/9/33//f/9/d05eb/9//3//f/9/33v/f/9/33//f/9//3//f/9//3//f/9//3//f/9//3//f/9//3//f/9//3//f/9//3//f/9//3//fwAA/3//f/9//3//f/9//3//f/9//3//f/9//3//f/9//3//f/9//3//f/9//3//f/9/33v/f/9/PGsbZ/9/2Vo7Z/9//3+rGD9rn3OwNfte/3/3RZ1Wn3cPJZ9z/3//f/9//3/+f/9/33v/f/9/8z1/c/9//3//f51z11oaZ99//3//f/9//3//f/9//3//f/9//3//f/9//3//f/9//3//f/9//3//f/9//3//f/9//3//fwAA/3//f/9//3//f/9//3//f/9//3//f/9//3//f/9//3//f/9//3//f/9//3//f/9//3//f/9/VU6/d/9/NEq/d/9//39pEF9vn3NPLbxa3V54Tl9r/2IIAB1j/3//f/9/3nv/f/9//3//f/9/8j3ff/9//3//f/le8T3/f/9//3//f/9//3//f/9//3//f/9//3//f/9//3//f/9//3//f/9//3//f/9//3//f/9//3//fwAA/3//f/9//3//f/9//3//f/9//3//f/9//3//f/9//3//f/9//3//f/5//3//f/9//3/fe99780Gfc/9/NEZ9b/97/3+qFJ9zu1b1QfdB9j0cY39vGUaNFNQ5/3/fd/9//3/de957/3+/d997VU7/f/9//388Z/pedU7/f997/3//f/9//3//f/9//3//f/9//3//f/9//3//f/9//3//f/9//3//f/9//3//f/9//3//fwAA/3//f/9//3//f/9//3//f/9//3//f/9//3//f/9//3//f/9//3//f/9//3//f/9//3/ff99/FEa/e593llLfe/9/XGerFP9/WU56UlEpF0b/fx1jtjmNFLQ1/3//f/9//3//f/9//3//fztn0T3/f/9/n3c8Z5dSXGv/f997/3//f/9//3//f/9//3//f/9//3//f/9//3//f/9//3//f/9//3//f/9//3//f/9//3//fwAA/3//f/9//3//f/9//3//f/9//3//f/9//3//f/9//3//f/9//3//f/5//3//f/9//3//f15vl1bff/pi2V7/f/9/Gl/sHP9/WUrdWs0cP2f/f9xaUi0QJTlKf28bY1tr/3//f997/3/fe3ZOuVr/f59zn3O/e1VKv3f/f793/3//f/9//3//f957/3//f/9//3//f/9//3//f/9//3//f/9//3//f/9//3//f/9//3//fwAA/3//f/9//3//f/9//3//f/9//3//f/9//3//f/9//3//f/9//3//f/9//3//f/9//3//f3ZO+l7/f5ZSfW/ff/9/G2PTOb97Wkp7Ui8lv3f/f91aMCnVOd5emVLRNdA533v/f99//3//fxRG+2I9a593/39+b7ha/3//f/9//3//f/9//3//f/9//3//f/9//3//f/9//3//f/9//3//f/9//3//f/9//3//f/9//3//fwAA/3//f/9//3//f/9//3//f/9//3//f/9//3//f/9//3//f/9//3//f/9//3//f/9//3//fxNCn3P/fzRKv3v/f997mFL0Pb97W0qVNbI1/3//f3pOtDVyLV9v9kE1RnVOl1J/c59z33ufd7E1d05eb997/38TRr9333v/f/9//3//f/9//3/3Xt57/3//f/9//3//f/9//3//f/9//3//f/9//3//f/9//3//f/9//3//fwAA/3//f/9//3//f/9//3//f/9//3//f/9//3//f/9//3//f/9//3//f/9//3//f/9//3/fe3ZS/3+/d1RK/3//f/9/9D3TOd97O0rwIPxe/3//f7Q13FrtHL93OUrfe997VkpvLfxiHWeRNewgHWf/f/9/v3cTQv9//3/fe/9//3//f/9/nHOMMZxz/3//f/9//3//f/9//3//f/9//3//f/9//3//f/9//3//f/9//3//fwAA/3//f/9//3//f/9//3//f/9//3//f/9//3//f/9//3//f/9//3//f/9//3//f/9//3+fd1VO/399b/le/3//f/9/Nkb1Pb93ljURIf9/33u/e3ItP2dxLR9n/l7/f/9/V0ouJdxeu1pxMe0gkTWfd/9/2lr6Yv9//3//f/9//3//f/9/WmspJb13/3//f/9//3//f/9//3//f/9//3//f/9//3//f/9//3//f/9//3//fwAA/3//f/9//3//f/9//3//f/9//3//f/9//3//f/9//3//f/9//3/+f/9//3//f/9//3+4Wvpi33+3Vr93/3//f/9/FUJYSl9r0BzXPf9//3+/e7Q133tQKb1aX2v/f/9/V05ZTlhOP2d6UhZGn3P0QX9zd1K/e997/3//f/97/3//f/9/vXecc/9//3//f/9//3//f/9//3//f/9//3//f/9//3//f/9//3//f/9/3nv/fwAA/3//f/9//3//f/9//3//f/9//3//f/9//3//f/9//3//f/9//3//f/5//3//f/9//3+XUvtiv3t2Ut97/3//f7930zlYSrU50Bz3Qd97/39XStxav3dxLXpOX2vfd993N0qfd99//38XRlhO/39/b/RBVk6fc/9//3//f/9//3//f/9/3nv/f/9//3//f/9//3//f/9//3//f/9//3//f/9//3//f/9//3//f/9//3//fwAA/3//f/9//3//f/9//3//f/9//3//f/9//3//f/9//3//f/9//3//f/9//3//f/9//3/zQV1rXm+3Vv9//3//f793kjEWQq0YESWcVv9//39WSn9v/3/MHJtSmlI8Z59z1D2fd/9//38XRtxe/3+/e28xNEb/f/9//3//f/9//3//f/9//3//f/9//3//f/9//3//f/9//3//f/9//3//f/9//3//f/9//3//f/9//3//fwAA/3//f/9//3//f/9//3//f/9//3//f/9//3//f/9//3//f/9//3//f/9//3//f/9/n3ewNX9zGmMaY/9//3//fzxncC1qEEoMjBQfZ997v3OPMZ9z/38vJS8lWEqpFI8tvFrff797n3fUPV9r33//f/M9E0L/f997/3//f/9//3//f/9//3//f/9//3//f/9//3//f/9//3//f/9//3//f/9//3//f/9//3//f/9//3//fwAA/3//f/9//3//f/9//3//f/9//3//f/9//3//f/9//3//f/9//3//f/9//3//f/9/v3fROd97t1a+d/9//3//f/pemVIoBGsQkzHfe/9/XGsyRv9//38OJe0cV0pNKYgQHmN7UtU9US1QLf9/338cZ7hWdU4aY997/3//f/9//3//f/9//3//f/9//3//f/9//3//f/9//3//f/9//3//f/9//3//f/9//3//f/9//3//fwAA/3//f/9//3//f/9//3//f/9//3//f/9//3//f/9//3//f/9//3//f/9//3//f/9/n3N2Tp9zl1bff99//3//fzRGv3drEK0Uu1b/f793lk74Xp1zulbtHBVC0zlda/M9ahCTNf5i1T0vJf9//39eazxnnnPQOf9//3//f/9//3//f/9//3//f/9//3//f/9//3//f/9//3//f/9//3//f/9//3//f/9//3//f/9//3//fwAA/3//f/9//3//f/9//3//f/9//3//f/9//3//f/9//3//f/9//3//f/9//3//f/9/PGfaXhxn2Vr/f/9//3//f7hW/3+1NXtO/3//f/9/NEabb3trcC1fa/9/f2//f793SQxRLf9/WE7UPf9/n3c1St97/38zRp1z/3//f/9//3//f/9//3//f/9//3//f/9//3//f/9//3//f/9//3+9d713/3//f/9//3//f/9//3//fwAA/3//f/9//3//f/9//3//f/9//3//f/9//3//f/9//3//f/9//3//f/9//3//f/9/V04cZ3dSG2f/f/9//3/fe/peHWPVOf9//3/fe7930DXee1trLSW/d/9//3//f/9/kjVyMd9/9T3UPf9/v3t3Uv9/33v5XnRO/3//f997/3//f/9//3//f/9//3//f/9//3//f/9//3//f/9/vXf3XtZavXf/f/9//3//f/9//3//fwAA/3//f/9//3//f/9//3//f/9//3//f/9//3//f/9//3//f/9//3/9f/9//3//f/9/1T3cXlhO33//f/9//3/fez1nszl/b/9//3//fzpndU7/f/M9dk7/f/9//3//f/9/sTU2Rt9/cC26Vv9/+15da/9//3/fe641/3+/e/9//3//f/9//3//f/9//3//f/9//3//f/9//3//f/9//3//f7133nv/f/9//3//f/9//3//fwAA/3//f/9//3//f/9//3//f/9//3//f/9//3//f/9//3//f/9//n/9f/1//3/ff/9/lDlZTldO/3//f/9/3387Z1hO1D2/d/9//3//f5RSGWPfe3Ax2l7/f/9//3/+f/9/dk78Xt9/sjXbWv9/uVZda/9//3/ff3ROGWP/f/9//3//f/9//3//f/9//3//f/9//3//f/9//3//f/9//3//f957/3//f/9//3//f/9//3//fwAA/3//f/9//3//f/9//3//f/9//3//f/9//3//f/9//3//f/9//3/+f/5//3/ff7971kEXRtxe33//f/9//3/6YrI5V07/f/9//3//f/A9vne/ew4lv3ffe/9//3//f/9/G2Nea39vkTE+Z/9/2Vq/d/9//3//f1trEkL/f99//3//f/9//3//f/9//3//f/9//3//f/9//3//f/9//3//f/9//3//f/9//3//f/9//3//fwAA/3//f/9//3//f/9//3//f/9//3//f/9//3//f/9//3//f/9//nv+f/5//3/ff593kzUXRn9z/3//f/9//3/6Yg0lPmv/f/9//3+/e40x/38+a3At/3//f/9//3/+f/9/+15fa5pScC1fa7972Vr/f/9//3//f/9/rzl+c99//3//f/9//3//f/9//3//f/9//3//f/9//3//f/9//3//f/9//3//f/9//3//f/9//3//fwAA/3//f/9//3//f/9//3//f/9//3//f/9//3//f/9//3//f/9//n/+f/5//3//f19vDyn2Qf9//3//f/9//380Ri4p33//f/9//38cZxFC/3+6WvRB/3//f/9//3//f/9/PWdfa1dKsjV/b19v+l7/f/9//3//f/9/lVJ1Tv9//3//f/9//3//f/9//3//f/9//3//f/9//3//f/9//3//f/9//3//f/9//3//f/9//3//fwAA/3//f/9//3//f/9//3//f/9//3//f/9//3//f/9//3//f/9/3Xv+f/5//3//f9xeDiVYTt9//3//f/9/33uPMbI5/3+/e/9//3+XUtda/3/0QXhS33v/f997/3//f/9/HGM/Z/U9FkI+Z/xeG2P/f/9//3//f/9/fG/QOf9//3//f/9//3//f/9//3//f/9//3//f/9//3//f/9//3//f/9//3//f/9//3//f/9//3//fwAA/3//f/9//3//f/9//3//f/9//3//f/9//3//f/9//3//f/9//n/+f/5//3//f1dKUC38Xv9//3//f/9//38LIdla/3//f/9/33/zQZ5z/3+yObpa/3//f/9//3//f/9/+2L9XtQ5WE4dY5lWf2//f/9//3//f/9//3+wOZ93/3//f/9//3//f/9//3//f/9//3//f/9//3//f/9//3//f/9//3//f/9//3//f/9//3//fwAA/3//f/9//3//f/9//3//f/9//3//f/9//3//f/9//3/fe/9//n//f/5//3/fe9Q97CA+a/9//3/ff/9/n3OHEH5z/3//f/9/n3exOb9733+RNdte/3//f/9//3//f/9//GL9XtQ5u1bbWnhSn3P/f/9//3//f/9//38SQvpi/3//f/9//3//f/9//3//f/9//3//f/9//3//f/9//3//f/9//3//f/9//3//f/9//3//fwAA/3//f/9//3//f/9//3//f/9//3//f/9//3//f/9//3//f/9//3/9e/9//3//fxVCkTHfe/9//3//f/9/2VqpGP9//3//f99/n3eRNf9/338NJX9z/3//f/9//3//f/9/HGOaUtQ53Fo+ZxRC/3/fe/9//3//f/9//39dbzRG/3//f/9//3//f/9//3//f/9//3//f/9//3//f/9//3//f/9//3//f/9//3//f/9//3//fwAA/3//f/9//3//f/9//3//f/9//3//f/9//3//f/9//3//f/9//3//f/9//3/ff9M90z3/f/9//3/fe/9/NUpvMd9//3//f/9/HWeyOf9//38NJZ93/3//f/9//3//f/9/HWObVnEtHmN4TlZK33v/f/9//3//f/9/33t+cxRG/3//f/9//3//f/9//3//f/9//3//f/9//3//f/9//3//f/9//3//f/9//3//f/9//3//fwAA/3//f/9//3//f/9//3//f/9//3//f/9//3//f/9//3//f/9//3//f/9//3/fe3AxeE7/f/9//3/fe/9/cDE1Sv9//3//f/9/ulYVRv9/339PLZ93/3//f/9//3//f/9/u1oXQpMxf29XSphS/3//f/9//3//f/9//3+/d1VOv3v/f/9//3//f/9//3//f/9//3//f/9//3//f/9//3//f/9//3//f/9//3//f/9//3//fwAA/3//f/9//3//f/9//3//f/9//3//f/9//3//f/9//3//f/9/3nv/f/9//39/by8pulr/f/9//3//f/9/iRTaWv9//3//f/9/FUaaVv9/339OKb97/3//f/9//3//f/9/mlaUNfZBn3NYStpa/3//f/9//3/+f/9//3//f1VOfnP/f/9//3//f/9//3//f/9//3//f/9//3//f/9//3//f/9//3//f/9//3//f/9//3//fwAA/3//f/9//3//f/9//3//f/9//3//f/9//3//f/9//3//f/9//3//f/9//389Z08tXmv/f/9//3//f797aRA+a/9//3//f99/szkeZ/9/v3tOLZ93/3//f/9//3//f/9/HmeTMVlOf28VQhxj/3//f/9//3//f/9//3//f3dSPGv/f/9//3//f/9//3//f/9//3//f/9//3//f/9//3//f/9//3//f/9//3//f/9//3//fwAA/3//f/9//3//f/9//3//f/9//3//f/9//3//f/9//3//f/9//3//f/9//3+ZVrI5n3f/f/9//3//fxtnyxzfe/9//3//f793cTGfd/9/v3ctJZ93/3//f/9//3//f/9/m1YxKThGn3OSNb9333v/f/9//3/+f/9//3//f3ZSG2P/f/9//3//f/9//3//f/9//3//f/9//3//f/9//3//f/9//3//f/9//3//f/9//3//fwAA/3//f/9//3//f/9//3//f/9//3//f/9//3//f/9//3//f/9//3/ee/9//38VRvVB33//f/9//n//f1RKcDH/f/9//n//f1xrcTHff/9/fnMtKZ9z/3//f/9//3//f/9/eU7vIHpOX2vUOf9//3//e/9//3//f/9//3//f5dW2V7/f/9//3//f/9//3//f/9//3//f/9//3//f/9//3//f/9//3//f/9//3//f/9//3//fwAA/3//f/9//3//f/9//3//f/9//3//f/9//3//f/9//3//f/9//3+9d99//3+QNTZKn3ffe/9//3/fe9I5kTX/f/9//n//fztncDH/f99/XW8NJZ93/3//f/9//3//f/9//mIyKd1a3Fr0Qf9//3//f/9//3//f/9/33v/f3ZS2Vr/f/9//3//f/9//3//f/9//3//f/9//3//f/9//3//f/9//3//f/9//3//f/9//3//fwAA/3//f/9//3//f/9//3//f/9//3//f/9//3//f/9//3//f997/3//f/5/33ssJRRC/3//f/9/33v/f+wculr/f/9//3//f/JB+2L/f/9/fW+QNX9z/3//f/9//3//f797fE7wHB5jNUY7Z/9/33v/f/9//3//f/5//3//fztndU7/f/9//3//f/9//3//f/9//3//f/9//3//f/9//3//f/9//3//f/9//3//f/9//3//fwAA/3//f/9//3//f/9//3//f/9//3//f/9//3//f/9//3//f/9/33/ee/9/nHMCAHZO/3//f/9//39fb80c2Vr/f/9//3//f9I5XGv/f/9/nXNvMX9z/3//f/9//3//f793O0rwHP1e8j17a/9//3//f/9//3//f/9//3//fztnl1L/f/9//3//f/9//3//f/9//3//f/9//3//f/9//3//f/9//3//f/9//3//f/9//3//fwAA/3//f/9//3//f/9//3//f/9//3//f/9//3//f/9//3//f/9//3/ee/9/3ntFDF1v/3//f/9//3+8Vu4cPGf/f/9//3/ff7E533/ff/9/vnexOZ9z/3//f/9//n//f15rOkavFP1esDHfe/9//3//f/9//3//f/5//3//f1xruFb/f/9//3//f/9//3//f/9//3//f/9//3//f/9//3//f/9//3//f/9//3//f/9//3//fwAA/3//f/9//3//f/9//3//f/9//3//f/9//3//f/9//3//f/9//3//f7x3/392Uv9//3//f/9//3/2QTEpXWv/f/9//389a9I9/3//f75733/SPZ9z/3//f/9//nv/f/xeO0rQGJpSEz7/f/9//3//f/9//3//f/9//3//f1xr2Vr/f/9//3//f/9//3//f/9//3//f/9//3//f/9//3//f/9//3//f/9//3//f/9//3//fwAA/3//f/9//3//f/9//3//f/9//3//f/9//3//f/9//3//f/9//3//f9x7vXf/f/9//3//f/9//3+TNZMxn3P/f/9//3+YVjVK/3//f5xz/3/zQR1n/3//f/9//n//f9tenVbxHFdK2Fb/f/9//3//f/9//3//f/5//3//f11r2Vr/f/9//3//f/9//3//f/9//3//f/9//3//f/9//3//f/9//3//f/9//3//f/9//3//fwAA/3//f/9//3//f/9//3//f/9//3//f/9//3//f/9//3//f/9//3//f/5/Wmvff99//3//f/9//38wKfY9v3f/f/9//38UQrpa/3//f1tr/381Stpe/3//f/9//3//f7pWGkaOELI1XGv/f/9/33v/f/9//3//f/9//3//fzxn2Vr/f/9//3//f/9//3//f/9//3//f/9//3//f/9//3//f/9//3//f/9//3//f/9//3//fwAA/3//f/9//3//f/9//3//f/9//3//f/9//3//f/9//3//f/9//3//f/9/e2//f/9//3//f/9//38PJfZB/3//f/9//3/zPRxn/3//f3tv/3+4VphS/3//f/9//n/fe3hO+EFsDLI1n3P/f/9//3//f/9//3//f/9//3//fzxn2Fr/f/9//3//f/9//3//f/9//3//f/9//3//f/9//3//f/9//3//f/9//3//f/9//3//fwAA/3//f/9//3//f/9//3//f/9//3//f/9//3//f/9//3//f99//3//f9x73n//f/9//3//f/9/nnOrFNU933v/f/9/33uQNRxn/3/fezpn/3+4VlZK/3//f/9//3+ed5lSOkrPGBU+/3//f/9//3/fe/9//3//f/9//3//fxtj2Vr/f/9//3//f/9//3//f/9//3//f/9//3//f/9//3//f/9//3//f/9//3//f/9//3//fwAA/3//f/9//3//f/9//3//f/9//3//f/9//3//f/9//3//f/9//3//f/9//3//f/9//3//f/9/W2urFDhK33v/f/9/XW+RNb97/3++d/9//38bY5hW33vfe/9/3nuWUplStjXvHDVC33v/f/9//3/ff/9//3//f/9//3//f3ZOfm//f/9//3//f/9//3//f/9//3//f/9//3//f/9//3//f/9//3//f/9//3//f/9//3//fwAA/3//f/9//3//f/9//3//f/9//3//f/9//3//f/9//3//f/9//3//f/5//3//f/9//3//f/5/O2eLFHpO33v/f/9/GmOxNd9/33+dc/9//39+b/NB/3//f957/39USr93cy0xJXhO/3//f/5//3//f/9//3//f/9//3//f3ZOn3P/f/9//3//f/9//3//f/9//3//f/9//3//f/9//3//f/9//3//f/9//3//f/9//3//fwAA/3//f/9//3//f/9//3//f/9//3//f/9//3//f/9//3//f/9//3/+f/5//3//f/9//3//f/9/GWPsHLtW/3//f/9/l1IUQv9/33tca/9//39+b9E5/3//f95733sTQv9/MSVzLRxj/3//f/5//3//f/9//3//f/9//3//f7hWv3P/f/9//3//f/9//3//f/9//3//f/9//3//f/9//3//f/9//3//f/9//3//f/9//3//fwAA/3//f/9//3//f/9//3//f/9//3//f/9//3//f/9//3//f/9//3//f/5//3//f/9//3//f/9/+F7tHP1e/3//f/9/M0ZXTv9/n3dcb997/39+c7lW33//f/9/GWOXUt97rRTWOV5r/3//f/9//3//f/9//3//f/9//3/fe9ha33v/f/9//3//f/9//3//f/9//3//f/9//3//f/9//3//f/9//3//f/9//3//f/9//3//fwAA/3//f/9//3//f/9//3//f/9//3//f/9//3//f/9//3//f/9//3/+f/9//3//f/9//3//f/9/tlYOJR5j/3//f/9/0Tn8Yv9/n3d9b/9//3//f3dOv3v/f/9/8D2fc793jBAXPp9z/3//f/9//3//f/9//3//f/9//3++dxtj/3//f/9//3//f/9//3//f/9//3//f/9//3//f/9//3//f/9//3//f/9//3//f/9//3//fwAA/3//f/9//3//f/9//3//f/9//3//f/9//3//f/9//3//f/9//3//f/5//3//f/9//3//f/9/dE7tID9n/3//f997sDVfb99/XW++d/9//3/ff04pfm//fzlnzznff39vawxZRr9z/3//f/9//3//f/9//3//f/9//n+dcztn/3//f/9//3//f/9//3//f/9//3//f/9//3//f/9//3//f/9//3//f/9//3//f/9//3//fwAA/3//f/9//3//f/9//3//f/9//3//f/9//3//f/9//3//f/9//3/+f/5//3//f/9//3/+f/9/MkYuJV9r/3//f99/sDXff39zPGvff/9//3//f7E5+V7fe7ZWGWP/fx5njBCbTv9//3//f/5//3//f/9//3//f/9//39ba11r/3//f/9//3//f/9//3//f/9//3//f/9//3//f/9//3//f/9//3//f/9//3//f/9//3//fwAA/3//f/9//3//f/9//3//f/9//3//f/9//3//f/9//3//f/9//n//f/5//3//f/9//3//f/5/EUIuJZ9z/3//f797sTnffz5r+mL/f/9//3//fzxnjjF0Ts8533//f9xejBTdWv9//3//f/9//nv/f/9//3//f/9/3ntbazxr/3//f/9//3//f/9//3//f/9//3//f/9//3//f/9//3//f/9//3//f/9//3//f/9//3//fwAA/3//f/9//3//f/9//3//f/9//3//f/9//3//f/9//3//f/9//3//f/9//3//f/9//3//f/9/8D1NKX9z/3//f7930z3/f5hS/3//f/9//3//f7538D3POb53/3//fzVKDiXcXt97/3//f/9//n//f/9//3//f/9//3/XWv9//3//f/9//3//f/9//3//f/9//3//f/9//3//f/9//3//f/9//3//f/9//3//f/9//3//fwAA/3//f/9//3//f/9//3//f/9//3//f/9//3//f/9//3//f/9//3//f/9//3//f/9//3//f/9/EUIsKZ93/3//f39vWE6/d9pe/3//f/9//3/de/9/33v/f/9//3//fzVKLiUeZ99//3//f/9//n//f/5//3//f/9/nncZY99//3//f/9//3//f/9//3//f/9//3//f/9//3//f/9//3//f/9//3//f/9//3//f/9//3//fwAA/3//f/9//3//f/9//3//f/9//3//f/9//3//f/9//3//f/9//3//f/9//3//f/9//3//f/9/EkZMKb93/3//f15rHWdfbz1r/3//f/9//3//f/9//3//f793v3f/f/NBcDFfb/9//3//f/9//3//f/9//3//f/9/W2t8b/9//3//f/9//3//f/9//3//f/9//3//f/9//3//f/9//3//f/9//3//f/9//3//f/9//3//fwAA/3//f/9//3//f/9//3//f/9//3//f/9//3//f/9//3//f/9//3//f/9//3//f/9//3//f/9/VEpMKd97/3//f9tef2+5Wp93/3//f/9//3//f/5//3//f/9//3//fy0pcDGfc/9//3//f/9//n//f/9//3//f/9/+F7/f997/3//f/9//3//f/9//3//f/9//3//f/9//3//f/9//3//f/9//3//f/9//3//f/9//3//fwAA/3//f/9//3//f/9//3//f/9//3//f/9//3//f/9//3//f/9//3//f/9//3//f/9//3//f/9/dVJNLd9//3/ff5hSPWd3Tt9//3/ff/9//3//f/9//3//f/9//3+/e48xsjmfd/9//3//f/9//3/+f/9//3//f753GWP/f/9//3//f/9//3//f/9//3//f/9//3//f/9//3//f/9//3//f/9//3//f/9//3//f/9//3//fwAA/3//f/9//3//f/9//3//f/9//3//f/9//3//f/9//3//f/9//3//f/9//3//f/9//3//f/9/tlYLJd9//3//f/M9uVp3Uv9//3//f/9//3/+f/9//3+9d997/3/fe7hW8z2/e/9//3//f/9//3//f/9//3/fe3xvOmv/f/9//3//f/9//3//f/9//3//f/9//3//f/9//3//f/9//3//f/9//3//f/9//3//f/9//3//fwAA/3//f/9//3//f/9//3//f/9//3//f/9//3//f/9//3//f/9//3//f/9//3//f/9//3//f/9/dVLpHJ93/3//f28tVUo8Z/9//3//f/9//3//f/9//3//f/9//3//f5dSdk7fe/9//3//f/9//3//f/9//3/fe/levnv/f/9//3//f/9//3//f/9//3//f/9//3//f/9//3//f/9//3//f/9//3//f/9//3//f/9//3//fwAA/3//f/9//3//f/9//3//f/9//3//f/9//3//f/9//3//f/9//3//f/9//3//f/9//3//f997VEpmEH5v/3//f+sgE0a/d/9//3//f/9//3//f957/3//f/9/33tcb/E9l1b/f/9//3//f/9//3//f/9//3+dc7dW/3//f/9//3//f/9//3//f/9//3//f/9//3//f/9//3//f/9//3//f/9//3//f/9//3//f/9//3//fwAA/3//f/9//3//f/9//3//f/9//3//f/9//3//f/9//3//f/9//3//f/9//3//f/9//3//f/9/rjWnFBpj/3//f9E5+V7/f/9//3//f/9//3//f/9//3//f/9//38ZY0wpv3fff/9//3//f/9//3//f/9//3/5Ynxv/3//f957/3//f/9//3//f/9//3//f/9//3//f/9//3//f/9//3//f/9//3//f/9//3//f/9//3//fwAA/3//f/9//3//f/9//3//f/9//3//f/9//3//f/9//3//f/9//3//f/9//3//f/9//3//f/9/O2evNdhav3v/f593/3//f/9//3//f/9//3//f/9//3//f/9//3/4Xq4133v/f/9//3//f/9//3//f/9/vncaY997/3//f/9//3//f/9//3//f/9//3//f/9//3//f/9//3//f/9//3//f/9//3//f/9//3//f/9//3//fwAA/3//f/9//3//f/9//3//f/9//3//f/9//3//f/9//3//f/9//3//f/9//3//f/9//3//f/9//3/6YhNC33v/f/9//3//f/9//3//f/9/3nv/f/9//3//f/9//3//f55z/3//f/9//3//f/9//3//f/9/GmOdc/9//3//f/9//3//f/9//3//f/9//3//f/9//3//f/9//3//f/9//3//f/9//3//f/9//3//f/9//3//fwAA/3//f/9//3//f/9//3//f/9//3//f/9//3//f/9//3//f/9//3//f/9//3//f/9//3//f/9//3+fd24t33//f99//3//f/9//3//f/9//3//f/9//3//f957/3//f/9//3//f/9//3//f/9//3//f797GWPfe/9//3//f/9//3//f/9//3//f/9//3//f/9//3//f/9//3//f/9//3//f/9//3//f/9//3//f/9//3//fwAA/3//f/9//3//f/9//3//f/9//3//f/9//3//f/9//3//f/9//3//f/9//3//f/9//3//f/9/33vff24xn3f/f/9//3//f/9//3//f/9//3//f/9//3//f/9//3//f997/3//f/9//3//f/9//3//f1trXGv/f997/3//f/9//3//f/9//3//f/9//3//f/9//3//f/9//3//f/9//3//f/9//3//f/9//3//f/9//3//fwAA/3//f/9//3//f/9//3//f/9//3//f/9//3//f/9//3//f/9//3//f/9//3//f/9//3//f997/3/ff1VOuFb/f/9//3/ee/9/3nv/f/5//3//f/9//3//f/9//3//f/9//3//f/9//3//f/9//3//fxlj33v/f99//3//f/5//3//f/9//3//f/9//3//f/9//3//f/9//3//f/9//3//f/9//3//f/9//3//f/9//3//fwAA/3//f/9//3//f/9//3//f/9//3//f/9//3//f/9//3//f/9//3//f/9//3//f/9//3//f/9//3//f1xr8j2/e/9//3//f/9//3//f/9//3//f/9//3//f99733//f/9//3//f/9//3//f/9/33tba51z/3//f/9//3//f/9//3//f/9//3//f/9//3//f/9//3//f/9//3//f/9//3//f/9//3//f/9//3//f/9//3//fwAA/3//f/9//3//f/9//3//f/9//3//f/9//3//f/9//3//f/9//3//f/9//3//f/9//3/fe/9/nnf/f997bjFcb/9//3//f/9/3nv/f/9//3/+f/9//3//f/9//3//f/9//3//f/9//n//f/9/nHPXWv9//3/fe/9/33//f/9//n//f/9//3//f/9//3//f/9//3//f/9//3//f/9//3//f/9//3//f/9//3//f/9//3//fwAA/3//f/9//3//f/9//3//f/9//3//f/9//3//f/9//3//f/9//3//f/9//3//f/9//3//f/9//3//f/9/WmuNMf9//3//f753/3//f/9//3//f/9//3//f/9//3//f/9//3//f/9//3//f1trfG98b/9//3//f/9//3//f/9//3//f/9//3//f/9//3//f/9//3//f/9//3//f/9//3//f/9//3//f/9//3//f/9//3//fwAA/3//f/9//3//f/9//3//f/9//3//f/9//3//f/9//3//f/9//3//f/9//3//f/9//3//f/9//3//f/9/e28RQn1vv3v/f/9/vXf/f/9//3//f/9//3//f/9//3//f/9//3//f/9//3++d997tlb/f/9//3//f/9//3//f/9//3//f/9//3//f/9//3//f/9//3//f/9//3//f/9//3//f/9//3//f/9//3//f/9//3//fwAA/3//f/9//3//f/9//3//f/9//3//f/9//3//f/9//3//f/9//3//f/9//3//f/9//3//f/9//3//f/9/3nv3XhFC/3//f/9//3//f/9//3//f/9//3//f/9//3//f/9//3//f/9//3//f/hevnf/f/9//3//f/9//3//f/9//3//f/9//3//f/9//3//f/9//3//f/9//3//f/9//3//f/9//3//f/9//3//f/9//3//fwAA/3//f/9//3//f/9//3//f/9//3//f/9//3//f/9//3//f/9//3//f/9//3//f/9//3//f/9//3//f/9//3++d681PGv/f797/3//f/9//3//f/9//3//f/9//3//f/9//3//f997/38ZYzpn/3//f/9//3//f/9//3//f/9//3//f/9//3//f/9//3//f/9//3//f/9//3//f/9//3//f/9//3//f/9//3//f/9//3//fwAA/3//f/9//3//f/9//3//f/9//3//f/9//3//f/9//3//f/9//3//f/9//3//f/9//3//f/9//3//f/9//3//f3xvsDm/d/9//3//f/9//3//f/9//3//f/9//3//f/9//3//f/9/OmfXWv9//3//f/9//3//f/9//3//f/9//3//f/9//3//f/9//3//f/9//3//f/9//3//f/9//3//f/9//3//f/9//3//f/9//3//fwAA/3//f/9//3//f/9//3//f/9//3//f/9//3//f/9//3//f/9//3//f/9//3//f/9//3//f/9//3//f/9//3//f/9/VErQPf9//3//f/9//3//f/9//3//f/9//3//f/9//3//f753lVLfe/9//3//f/9//3//f/9//3//f/9//3//f/9//3//f/9//3//f/9//3//f/9//3//f/9//3//f/9//3//f/9//3//f/9//3//fwAA/3//f/9//3//f/9//3//f/9//3//f/9//3//f/9//3//f/9//3//f/9//3//f/9//3//f/9//3//f/9//3//f99733vQObdav3e+d/9//3//f/9//3//f/9//3//f/9/33vff7ZWvnv/f/9//3//f/9//3//f/9//3//f/9//3//f/9//3//f/9//3//f/9//3//f/9//3//f/9//3//f/9//3//f/9//3//f/9//3//fwAA/3//f/9//3//f/9//3//f/9//3//f/9//3//f/9//3//f/9//3//f/9//3//f/9//3//f/9//3//f/9//3//f/9//3/ff685VEr/f/9//3//f/9//3//f/9//3//f/9//38RQvhe/3//f/9//3//f/9//3//f/9//3//f/9//3//f/9//3//f/9//3//f/9//3//f/9//3//f/9//3//f/9//3//f/9//3//f/9//3//fwAA/3//f/9//3//f/9//3//f/9//3//f/9//3//f/9//3//f/9//3//f/9//3//f/9//3//f/9//3//f/9//3//f/9//3//f553lVLPObdW/3//f/9//3/fe/9//3//f51ztVZba/9//3//f/9//3//f/9//3//f/9//3//f/9//3//f/9//3//f/9//3//f/9//3//f/9//3//f/9//3//f/9//3//f/9//3//f/9//3//fwAA/3//f/9//3//f/9//3//f/9//3//f/9//3//f/9//3//f/9//3//f/9//3//f/9//3//f/9//3//f/9//3//f/9//3//f/9//386ZzJGrjX5Yp1z/3//f/9/W2t0UhFCW2vfe/9//3//f/9//3//f/9//3//f/9//3//f/9//3//f/9//3//f/9//3//f/9//3//f/9//3//f/9//3//f/9//3//f/9//3//f/9//3//fwAA/3//f/9//3//f/9//3//f/9//3//f/9//3//f/9//3//f/9//3//f/9//3//f/9//3//f/9//3//f/9//3//f/9//3//f/9//3//f753+V4SQq41jTGOMc85EEL4Xt97/3//f/9//3//f/9//3//f/9//3//f/9//3//f/9//3//f/9//3//f/9//3//f/9//3//f/9//3//f/9//3//f/9//3//f/9//3//f/9//3//fwAA/3//f/9//3//f/9//3//f/9//3//f/9//3//f/9//3//f/9//3//f/9//3//f/9//3//f/9//3//f/9//3//f997/3//f/9/33v/f/9//3//f753fW/fe997vne+d/9//3//f/9//3//f/9//3//f/9//3//f/9//3//f/9//3//f/9//3//f/9//3//f/9//3//f/9//3//f/9//3//f/9//3//f/9//3//f/9//3//fwAA/3//f/9//3//f/9//3//f/9//3//f/9//3//f/9//3//f/9//3//f/9//3//f/9//3//f/9//3//f/9//3//f/9//3//f/9//3//f/9/33//f/9//3//f/9//3//f/9//3//f/9//3//f/9//3//f/9//3//f/9//3//f/9//3//f/9//3//f/9//3//f/9//3//f/9//3//f/9//3//f/9//3//f/9//3//f/9//3//fwAA/3//f/9//3//f/9//3//f/9//3//f/9//3//f/9//3//f/9//3//f/9//3//f/9//3//f/9//3//f/9//3//f/9//n+9d/9//3//f/9//3/fe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wAAEEIQQhBCEEIQQhBCEEIQQu89EELvPRBC7z0QQu89EELvPRBC7z0QQu89EELvPRBCEEIQQhBCEEIQQhBCEEIQQg9CD0IPQg9C7z0QQvBBEUIRRhFCzznwPe897z3uPQ9CEEIQQu89EEIQQhFCEEIQQu89EELvPQ9CDz4PQu89D0IQQhBC7z0QQhBCEELvPRBC7z0QQu89EEIQQhBCEEIQQhBCEELvPRBCEEIQQu89EEIQQgAARgAAABQAAAAIAAAAR0RJQwMAAAAiAAAADAAAAP////8iAAAADAAAAP////8lAAAADAAAAA0AAIAoAAAADAAAAAQAAAAiAAAADAAAAP////8iAAAADAAAAP7///8nAAAAGAAAAAQAAAAAAAAA////AAAAAAAlAAAADAAAAAQAAABMAAAAZAAAAAAAAABQAAAAHAEAAHwAAAAAAAAAUAAAAB0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CcAAAACgAAAFAAAABQAAAAXAAAAAEAAADRdslBqwrJQQoAAABQAAAADQAAAEwAAAAAAAAAAAAAAAAAAAD//////////2gAAABOAGEAdABhAGwAaQBhACAAQQBjAHUA8QBhAAAACAAAAAYAAAAEAAAABgAAAAMAAAADAAAABgAAAAMAAAAHAAAABQAAAAcAAAAHAAAABgAAAEsAAABAAAAAMAAAAAUAAAAgAAAAAQAAAAEAAAAQAAAAAAAAAAAAAAAdAQAAgAAAAAAAAAAAAAAAHQEAAIAAAAAlAAAADAAAAAIAAAAnAAAAGAAAAAQAAAAAAAAA////AAAAAAAlAAAADAAAAAQAAABMAAAAZAAAAAkAAABgAAAA/wAAAGwAAAAJAAAAYAAAAPcAAAANAAAAIQDwAAAAAAAAAAAAAACAPwAAAAAAAAAAAACAPwAAAAAAAAAAAAAAAAAAAAAAAAAAAAAAAAAAAAAAAAAAJQAAAAwAAAAAAACAKAAAAAwAAAAEAAAAJQAAAAwAAAABAAAAGAAAAAwAAAAAAAAAEgAAAAwAAAABAAAAHgAAABgAAAAJAAAAYAAAAAABAABtAAAAJQAAAAwAAAABAAAAVAAAAIQAAAAKAAAAYAAAAEAAAABsAAAAAQAAANF2yUGrCslBCgAAAGAAAAAJAAAATAAAAAAAAAAAAAAAAAAAAP//////////YAAAAEMAbwBuAHQAYQBkAG8AcgBhAAAABwAAAAcAAAAHAAAABAAAAAYAAAAHAAAABwAAAAQAAAAGAAAASwAAAEAAAAAwAAAABQAAACAAAAABAAAAAQAAABAAAAAAAAAAAAAAAB0BAACAAAAAAAAAAAAAAAAdAQAAgAAAACUAAAAMAAAAAgAAACcAAAAYAAAABAAAAAAAAAD///8AAAAAACUAAAAMAAAABAAAAEwAAABkAAAACQAAAHAAAAATAQAAfAAAAAkAAABwAAAACwEAAA0AAAAhAPAAAAAAAAAAAAAAAIA/AAAAAAAAAAAAAIA/AAAAAAAAAAAAAAAAAAAAAAAAAAAAAAAAAAAAAAAAAAAlAAAADAAAAAAAAIAoAAAADAAAAAQAAAAlAAAADAAAAAEAAAAYAAAADAAAAAAAAAASAAAADAAAAAEAAAAWAAAADAAAAAAAAABUAAAAXAEAAAoAAABwAAAAEgEAAHwAAAABAAAA0XbJQasKyUEKAAAAcAAAAC0AAABMAAAABAAAAAkAAABwAAAAFAEAAH0AAACoAAAARgBpAHIAbQBhAGQAbwAgAHAAbwByADoAIABOAEEAVABBAEwASQBBACAAQQBVAFgASQBMAEkAQQBEAE8AUgBBACAAQQBDAFUA0QBBACAAUwBFAFIAVgBJAE4AAAAGAAAAAwAAAAQAAAAJAAAABgAAAAcAAAAHAAAAAwAAAAcAAAAHAAAABAAAAAMAAAADAAAACAAAAAcAAAAGAAAABwAAAAUAAAADAAAABwAAAAMAAAAHAAAACAAAAAYAAAADAAAABQAAAAMAAAAHAAAACAAAAAkAAAAHAAAABwAAAAMAAAAHAAAABwAAAAgAAAAIAAAABwAAAAMAAAAGAAAABgAAAAcAAAAH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Acuña Servin</dc:creator>
  <cp:lastModifiedBy>Natalia Acuña Servin</cp:lastModifiedBy>
  <dcterms:created xsi:type="dcterms:W3CDTF">2022-08-19T18:15:41Z</dcterms:created>
  <dcterms:modified xsi:type="dcterms:W3CDTF">2023-05-16T15:31:16Z</dcterms:modified>
</cp:coreProperties>
</file>